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guasandinascl-my.sharepoint.com/personal/jviscaya_aguasandinas_cl/Documents/2025/Investor Relations/Reporte Integrado/RI 2025/01 Contenido/Tablas AA RI 2025/Tablas Revisión Governart - 10.02.26/Tablas para publicar web/"/>
    </mc:Choice>
  </mc:AlternateContent>
  <xr:revisionPtr revIDLastSave="109" documentId="8_{DE487B88-1D9D-4156-9211-670DFA0D74AD}" xr6:coauthVersionLast="47" xr6:coauthVersionMax="47" xr10:uidLastSave="{937428BF-EDE8-462A-B748-E0064748511F}"/>
  <bookViews>
    <workbookView xWindow="28680" yWindow="-120" windowWidth="29040" windowHeight="15720" tabRatio="930" xr2:uid="{00000000-000D-0000-FFFF-FFFF00000000}"/>
  </bookViews>
  <sheets>
    <sheet name="Dotación del Grupo Aguas" sheetId="1" r:id="rId1"/>
    <sheet name="Iniciativas Clima GPTW" sheetId="27" r:id="rId2"/>
    <sheet name="Ev Desempeño" sheetId="28" r:id="rId3"/>
    <sheet name="Movilidades" sheetId="2" r:id="rId4"/>
    <sheet name="Capacitaciones" sheetId="3" r:id="rId5"/>
    <sheet name="Capacitación sobre discrminació" sheetId="33" r:id="rId6"/>
    <sheet name="Pilares diversidad e inclusión" sheetId="32" r:id="rId7"/>
    <sheet name="Comparativo Tasa de Acciden" sheetId="6" state="hidden" r:id="rId8"/>
    <sheet name="Índice de frecuencia de acc" sheetId="4" r:id="rId9"/>
    <sheet name="Índice de gravedad" sheetId="5" r:id="rId10"/>
    <sheet name="Prevención Acoso" sheetId="30" r:id="rId11"/>
    <sheet name="Proveedores" sheetId="9" r:id="rId12"/>
    <sheet name="Resultados del monitoreo AS" sheetId="8"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9" l="1"/>
  <c r="D42" i="9"/>
  <c r="D41" i="9"/>
  <c r="E17" i="1"/>
  <c r="D14" i="33"/>
  <c r="D14" i="9"/>
  <c r="C14" i="9"/>
  <c r="D11" i="9"/>
  <c r="C11" i="9"/>
  <c r="D8" i="9"/>
  <c r="C8" i="9"/>
  <c r="M5" i="3"/>
  <c r="M6" i="3"/>
  <c r="M7" i="3"/>
  <c r="C27" i="9" l="1"/>
  <c r="D27" i="3"/>
  <c r="L4" i="3"/>
  <c r="M4" i="3" s="1"/>
  <c r="C17" i="28"/>
  <c r="E8" i="1"/>
  <c r="E21" i="1"/>
  <c r="E16" i="1"/>
  <c r="E15" i="1"/>
  <c r="D12" i="1"/>
  <c r="C12" i="1"/>
  <c r="G21" i="1"/>
  <c r="F21" i="1"/>
  <c r="E18" i="1"/>
  <c r="E5" i="1"/>
  <c r="E6" i="1"/>
  <c r="E7" i="1"/>
  <c r="F8" i="1"/>
  <c r="E9" i="1"/>
  <c r="E10" i="1"/>
  <c r="E11" i="1"/>
  <c r="E12" i="1"/>
  <c r="F9" i="1"/>
  <c r="G16" i="1"/>
  <c r="G15" i="1"/>
  <c r="F10" i="1"/>
  <c r="G5" i="1"/>
  <c r="G12" i="1" l="1"/>
  <c r="H12" i="1"/>
  <c r="G11" i="1"/>
  <c r="H11" i="1"/>
  <c r="H10" i="1"/>
  <c r="H9" i="1"/>
  <c r="G7" i="1"/>
  <c r="H7" i="1"/>
  <c r="G6" i="1"/>
  <c r="H6" i="1"/>
  <c r="F5" i="1"/>
  <c r="H5" i="1"/>
  <c r="H8" i="1"/>
  <c r="F16" i="1"/>
  <c r="F11" i="1"/>
  <c r="F15" i="1"/>
  <c r="F12" i="1"/>
  <c r="G10" i="1"/>
  <c r="G9" i="1"/>
  <c r="G8" i="1"/>
  <c r="F6" i="1"/>
  <c r="F7" i="1"/>
  <c r="H13" i="3"/>
  <c r="G8" i="8" l="1"/>
  <c r="G7" i="8"/>
  <c r="G6" i="8"/>
  <c r="G5" i="8"/>
</calcChain>
</file>

<file path=xl/sharedStrings.xml><?xml version="1.0" encoding="utf-8"?>
<sst xmlns="http://schemas.openxmlformats.org/spreadsheetml/2006/main" count="319" uniqueCount="224">
  <si>
    <t>Personal del Grupo Aguas por género, al 31 de diciembre de 2025</t>
  </si>
  <si>
    <t>Sociedad</t>
  </si>
  <si>
    <t>Mujeres</t>
  </si>
  <si>
    <t>Hombres</t>
  </si>
  <si>
    <t>Total</t>
  </si>
  <si>
    <t>Mujeres (%)</t>
  </si>
  <si>
    <t>Hombres (%)</t>
  </si>
  <si>
    <t>% Total</t>
  </si>
  <si>
    <t>Aguas Andinas</t>
  </si>
  <si>
    <t>Aguas Cordillera</t>
  </si>
  <si>
    <t>Aguas Manquehue</t>
  </si>
  <si>
    <t>Ecoriles</t>
  </si>
  <si>
    <t>Hídrogística</t>
  </si>
  <si>
    <t>ANAM</t>
  </si>
  <si>
    <t>Biogenera</t>
  </si>
  <si>
    <t>Total Grupo</t>
  </si>
  <si>
    <t>N° según formalidad</t>
  </si>
  <si>
    <t>Número de personas con contrato indefinido</t>
  </si>
  <si>
    <t>Número de personas con contrato plazo fijo</t>
  </si>
  <si>
    <t>Número de personas con contrato por obra o faena</t>
  </si>
  <si>
    <t>Número de personas con contrato por servicios a honorarios</t>
  </si>
  <si>
    <t>Adaptabilidad</t>
  </si>
  <si>
    <t>Jornada ordinaria</t>
  </si>
  <si>
    <t>Jornada a tiempo parcial</t>
  </si>
  <si>
    <t>Teletrabajo parcial</t>
  </si>
  <si>
    <t>Teletrabajo completo</t>
  </si>
  <si>
    <t>Personas con bandas de horas para el cuidado de niños o niñas de hasta 12 años</t>
  </si>
  <si>
    <t>Pactos de adaptabilidad</t>
  </si>
  <si>
    <t>Año medición</t>
  </si>
  <si>
    <t>Tasa de participación</t>
  </si>
  <si>
    <t>Promedio</t>
  </si>
  <si>
    <t>Visión area</t>
  </si>
  <si>
    <t>Visión corporativa</t>
  </si>
  <si>
    <t>Talleres de liderazgo:</t>
  </si>
  <si>
    <t>Número de talleres realizados</t>
  </si>
  <si>
    <t>no se hicieron talleres porque este año fue de medición</t>
  </si>
  <si>
    <t>Planes de acción recibidos</t>
  </si>
  <si>
    <t>se mantiene el numero de 2024, no se hicieron más planes en 2025, porque hay planes de acción año por medio, en 2026 tendremos nuevos planes de acción.</t>
  </si>
  <si>
    <t>Instancias de relacionamiento:</t>
  </si>
  <si>
    <t>Número de encuentros con el gerente general y miembros del directorio</t>
  </si>
  <si>
    <t>Participantes</t>
  </si>
  <si>
    <t>Charlas en sintonía:</t>
  </si>
  <si>
    <t>Número de charlas realizadas en 2025</t>
  </si>
  <si>
    <t>Número de particpantes</t>
  </si>
  <si>
    <t>Nota promedio con que los participantes evaluaron las charlas</t>
  </si>
  <si>
    <t>6.7</t>
  </si>
  <si>
    <t>Visitas en familia:</t>
  </si>
  <si>
    <t>Número de visitas realizadas en 2025</t>
  </si>
  <si>
    <t>Número de familias participantes</t>
  </si>
  <si>
    <t>Reconocimientos en terreno a equipos operativos:</t>
  </si>
  <si>
    <t>Número de hitos en 2025</t>
  </si>
  <si>
    <t>Número de participantes</t>
  </si>
  <si>
    <t>Número total de empleados que participó en proceso de evaluación de desempeño</t>
  </si>
  <si>
    <t>% sobre total empleados</t>
  </si>
  <si>
    <t>Alta Gerencia</t>
  </si>
  <si>
    <t>Gerencias</t>
  </si>
  <si>
    <t>Jefeturas</t>
  </si>
  <si>
    <t>Operaciones</t>
  </si>
  <si>
    <t>Otros técnicos</t>
  </si>
  <si>
    <t>Fuerza de venta</t>
  </si>
  <si>
    <t>Administrativos</t>
  </si>
  <si>
    <t>Otros profesionales</t>
  </si>
  <si>
    <t>Número total de personas calificadas como de "alto potencial"</t>
  </si>
  <si>
    <t>Número total de reuniones de calibración</t>
  </si>
  <si>
    <t>Número de mentorías llevadas a cabo</t>
  </si>
  <si>
    <t>% de la dotación que participó de la evaluación de desempeño</t>
  </si>
  <si>
    <t>Movilidad interna</t>
  </si>
  <si>
    <t>Porcentaje de vacantes ocupadas por candidatos internos</t>
  </si>
  <si>
    <t>Desglosar por:</t>
  </si>
  <si>
    <t>Número total de vacantes que se produjeron en el grupo durante 2025</t>
  </si>
  <si>
    <t>Número de cargos vacantes ocupados por candidatos internos</t>
  </si>
  <si>
    <t>Capacitaciones en 2025</t>
  </si>
  <si>
    <t>Capacitaciones 2025</t>
  </si>
  <si>
    <t>Perfil/ cargos de los asistentes</t>
  </si>
  <si>
    <t>Número de asistentes</t>
  </si>
  <si>
    <t>Variación interanual</t>
  </si>
  <si>
    <t>01 EJECUTIVOS</t>
  </si>
  <si>
    <t>Inversión promedio en capacitación por trabajador</t>
  </si>
  <si>
    <t>02 JEFATURA</t>
  </si>
  <si>
    <t>Gerencia</t>
  </si>
  <si>
    <t>Inversión total en capacitación</t>
  </si>
  <si>
    <t>03 PROFESIONAL</t>
  </si>
  <si>
    <t>Jefatura</t>
  </si>
  <si>
    <t>Horas totales de capacitación</t>
  </si>
  <si>
    <t>04 TÉCNICO</t>
  </si>
  <si>
    <t>Operario</t>
  </si>
  <si>
    <t>Promedio de horas de capacitación por persona</t>
  </si>
  <si>
    <t>05 ADMINISTRATIVO</t>
  </si>
  <si>
    <t>06 OPERARIO</t>
  </si>
  <si>
    <t>Programas destacados</t>
  </si>
  <si>
    <t>Administrativo</t>
  </si>
  <si>
    <t>Power BI como motor de gobernanza de datos</t>
  </si>
  <si>
    <t>Desarrollar en las personas de Aguas Andinas las competencias necesarias para aplicar principios de gobernanza de datos y utilizar Power BI como herramienta estratégica, asegurando el manejo responsable, eficiente y seguro de la información corporativa. Con esta formación se busca fortalecer una cultura organizacional basada en datos confiables, promoviendo la toma de decisiones informada, la trazabilidad y la transparencia en los procesos, en coherencia con los lineamientos internos y los objetivos estratégicos de la compañía.</t>
  </si>
  <si>
    <t>Auxiliar</t>
  </si>
  <si>
    <t>"Diseño y Presentaciones con IA y Herramientas Digitales”.</t>
  </si>
  <si>
    <t>Fortalecer las competencias de los trabajadores y trabajadoras para diseñar y desarrollar presentaciones profesionales, creativas e impactantes mediante el uso de herramientas digitales y tecnologías de inteligencia artificial. El programa busca que las personas participantes integren principios de diseño visual, técnicas de automatización con IA y estrategias de optimización de flujos de trabajo, con el fin de mejorar la eficiencia, la calidad y la efectividad comunicacional en la elaboración de presentaciones dentro de la organización.</t>
  </si>
  <si>
    <t> </t>
  </si>
  <si>
    <t>Mentoría Mujer</t>
  </si>
  <si>
    <t>Se ha desarrollado un programa de mentoría interna en colaboración con Comunidad Mujer, dirigido a cinco trabajadoras. El propósito de este programa es acompañarlas para potenciar su crecimiento, fortalecer sus capacidades y prepararlas para el desempeño en proyectos de mayor responsabilidad u otros objetivos específicos.</t>
  </si>
  <si>
    <t>Programa de Liderazgo</t>
  </si>
  <si>
    <r>
      <t xml:space="preserve">Desarrollar e implementar un programa de liderazgo integral que fomente y acelere el cambio cultural dentro de la organización, promoviendo valores alineados con nuestro propósito. Este programa se centrará en las </t>
    </r>
    <r>
      <rPr>
        <b/>
        <i/>
        <sz val="10"/>
        <color rgb="FF000000"/>
        <rFont val="Aptos"/>
        <family val="2"/>
        <charset val="1"/>
      </rPr>
      <t>5C del liderazgo</t>
    </r>
  </si>
  <si>
    <t xml:space="preserve">Programa Parentalidad </t>
  </si>
  <si>
    <t>Promover la conciliación trabajo-familia y entregar herramientas de parentalidad no sólo es una acción socialmente responsable, sino una estrategia organizacional efectiva para mejorar la calidad de vida, el bienestar y la productividad de los colaboradores</t>
  </si>
  <si>
    <t>10 participantes</t>
  </si>
  <si>
    <t>Taller equidad de género</t>
  </si>
  <si>
    <t>Generamos un espacio de sensibilización sobre buenas prácticas del uso del lenguaje y acciones que manifiesten el respeto y la no discriminación entre personas, aprendiendo estrategias para incorporar un trato inclusivo en la equidad de género</t>
  </si>
  <si>
    <t>230 participantes</t>
  </si>
  <si>
    <t>Curso de formación para administradores de contrato</t>
  </si>
  <si>
    <t>Número de participantes en 2025</t>
  </si>
  <si>
    <t>Número de personas capacitadas desde el comienzo del programa</t>
  </si>
  <si>
    <t>Máster del Agua:</t>
  </si>
  <si>
    <t>Número de personas que se mantiene en Aguas Andinas</t>
  </si>
  <si>
    <t>Tabla Capacitación sobre dsicriminación durante 2025</t>
  </si>
  <si>
    <t>CAPACITACIÓN SOBRE DISCRIMINACIÓN DURANTE 2025</t>
  </si>
  <si>
    <t>Curso</t>
  </si>
  <si>
    <t>Perfil /cargos de los participantes</t>
  </si>
  <si>
    <t>Ley Karin (prevención del acoso y la violencia en el lugar de trabajo)</t>
  </si>
  <si>
    <t>Transversal a la organización</t>
  </si>
  <si>
    <t>Capacitación en Diversidad e Inclusión</t>
  </si>
  <si>
    <t>Sensibilización sobre derechos parentales</t>
  </si>
  <si>
    <t xml:space="preserve">Reclutamiento </t>
  </si>
  <si>
    <r>
      <t>En los procesos de selección se fomenta la</t>
    </r>
    <r>
      <rPr>
        <b/>
        <sz val="11"/>
        <color rgb="FF000000"/>
        <rFont val="Aptos Narrow"/>
        <family val="2"/>
      </rPr>
      <t xml:space="preserve"> Atracción de personas</t>
    </r>
    <r>
      <rPr>
        <sz val="10"/>
        <color rgb="FF000000"/>
        <rFont val="Arial"/>
        <scheme val="minor"/>
      </rPr>
      <t xml:space="preserve"> de manera inclusiva, lo cual se ha materializado en la participación de diversas ferias de empleo enfocada en público objetivo (mujeres, personas de la tercera edad y en situación de discapacidad). Además, una de las grandes apuestas que se hizo durante fines del año 2025 fue el 1er encuentro técnico profesional de Aguas Andinas, el cual permitió ser una instancia de vinculación con diferentes instituciones de educación superior, además de ser una oportunidad para dar a conocer la empresa a quienes recién comienzan en el mundo laboral.</t>
    </r>
  </si>
  <si>
    <t xml:space="preserve">Alianzas y Certificaciones </t>
  </si>
  <si>
    <r>
      <t xml:space="preserve">La empresa participa en el </t>
    </r>
    <r>
      <rPr>
        <b/>
        <sz val="11"/>
        <color rgb="FF000000"/>
        <rFont val="Aptos Narrow"/>
        <family val="2"/>
      </rPr>
      <t>Programa de Buenas Prácticas Laborales</t>
    </r>
    <r>
      <rPr>
        <sz val="10"/>
        <color rgb="FF000000"/>
        <rFont val="Arial"/>
        <scheme val="minor"/>
      </rPr>
      <t xml:space="preserve"> y Trabajo Docente para la Equidad de Género (BPL-EG) del SernamEG. En 2024, Aguas Andinas fue reconocida por esta entidad como una de las cuatro empresas mentoras a nivel nacional por su liderazgo en estas materias.                                                                                                                                                                                                                            Conforma el Comité de Igualdad de Género de Aguas Andinas.                                                       24 instalaciones están certificadas en la Norma Chilena 3262 sobre igualdad de género y conciliación de la vida laboral, familiar y personal (versión 2021), correspondientes al 85% de las operaciones de la compañía.</t>
    </r>
  </si>
  <si>
    <r>
      <t>Aguas Andinas se incorporó este año 2025 a la</t>
    </r>
    <r>
      <rPr>
        <b/>
        <sz val="11"/>
        <color rgb="FF000000"/>
        <rFont val="Aptos Narrow"/>
        <family val="2"/>
      </rPr>
      <t xml:space="preserve"> Red de Empresas Inclusivas (REIN) de SOFOFA</t>
    </r>
    <r>
      <rPr>
        <sz val="10"/>
        <color rgb="FF000000"/>
        <rFont val="Arial"/>
        <scheme val="minor"/>
      </rPr>
      <t>, reafirmando su compromiso con la construcción de entornos laborales más inclusivos y con la generación de valor social compartido. Esta adhesión permite a la compañía intercambiar buenas prácticas, fortalecer capacidades internas y avanzar de manera colaborativa junto a otras organizaciones en el desarrollo de una cultura corporativa basada en el respeto, la equidad y la inclusión.</t>
    </r>
  </si>
  <si>
    <r>
      <rPr>
        <b/>
        <sz val="11"/>
        <color rgb="FF000000"/>
        <rFont val="Aptos Narrow"/>
        <family val="2"/>
      </rPr>
      <t>Pride Connection</t>
    </r>
    <r>
      <rPr>
        <sz val="10"/>
        <color rgb="FF000000"/>
        <rFont val="Arial"/>
        <scheme val="minor"/>
      </rPr>
      <t>, red que busca promover espacios de trabajo inclusivos para la diversidad sexual y generar lazos para la atracción de talento LGBTI a las distintas organizaciones que la componen.</t>
    </r>
  </si>
  <si>
    <t xml:space="preserve">Ambición </t>
  </si>
  <si>
    <t>21% de la dotación de Aguas Andinas estaba compuesta por mujeres al cierre de 2025. Meta: 21,6%</t>
  </si>
  <si>
    <t>1,2% de la dotación corresponde a personas con discapacidad, sobre el mínimo exigido por la Ley 21.015 de Inclusión Laboral. Meta: 1,5% (permanente)</t>
  </si>
  <si>
    <t xml:space="preserve">Acciones </t>
  </si>
  <si>
    <r>
      <t xml:space="preserve">Liderazgo: </t>
    </r>
    <r>
      <rPr>
        <sz val="10"/>
        <color rgb="FF000000"/>
        <rFont val="Arial"/>
        <scheme val="minor"/>
      </rPr>
      <t>Se ha implementando programas de liderazgo femenino, como Mentoría Mujer, Promociona de ICARE y WILL (impulsado por Veolia), que buscan empoderar a mujeres líderes dentro de la organización.</t>
    </r>
  </si>
  <si>
    <t xml:space="preserve"> Servicio con Mutual Asesorías, con el objetivo de apoyar a trabajadores y trabajadoras en el proceso de obtención de la Credencial de Discapacidad. Este beneficio busca facilitar el acceso a orientación especializada y acompañamiento técnico durante las distintas etapas del trámite, promoviendo la inclusión, la equidad y el ejercicio de derechos.</t>
  </si>
  <si>
    <t>Ambientes laborales diversos e inclusivos
La empresa está comprometida con la construcción de ambientes de trabajo que permitan a toda persona expresarse libremente sin dificultad, generando un entorno inclusivo, diverso y respetuoso.
Este compromiso se traduce en acciones comunicacionales y formativas, y en distintas instancias internas que promueven una cultura multicultural, étnica, social y valórica.</t>
  </si>
  <si>
    <t>Página (V12)</t>
  </si>
  <si>
    <t>Responsable</t>
  </si>
  <si>
    <t>Nelson Carrera</t>
  </si>
  <si>
    <t>Comparativo Tasa de Accidentalidad por Rubro en Chile</t>
  </si>
  <si>
    <t>Tasa de accidentalidad</t>
  </si>
  <si>
    <t>Veces mas que AA</t>
  </si>
  <si>
    <t>Aguas Andinas y filiales</t>
  </si>
  <si>
    <t>Energía/ Agua</t>
  </si>
  <si>
    <t>Industria Manufacturera</t>
  </si>
  <si>
    <t>Construcción</t>
  </si>
  <si>
    <t>Índice de frecuencia de accidentes (IF)</t>
  </si>
  <si>
    <t>IF trabajadores propios</t>
  </si>
  <si>
    <t>IF trabajadores contratisas</t>
  </si>
  <si>
    <t>Índice de gravedad</t>
  </si>
  <si>
    <t>IG trabajadores contratistas</t>
  </si>
  <si>
    <t>IG trabajadores propios</t>
  </si>
  <si>
    <t>Tipo de capacitación</t>
  </si>
  <si>
    <t>Porcentaje de personas capacitadas</t>
  </si>
  <si>
    <t>Respecto del protocolo de prevención de acoso sexual, laboral y violencia en el trabajo</t>
  </si>
  <si>
    <t>193 PERSONAS</t>
  </si>
  <si>
    <t xml:space="preserve">Respecto del procedimiento de investigación y sanción </t>
  </si>
  <si>
    <t>782 PERSONAS</t>
  </si>
  <si>
    <t>Tipo</t>
  </si>
  <si>
    <t>Ante la Empresa</t>
  </si>
  <si>
    <t>Ante la Dirección del Trabajo</t>
  </si>
  <si>
    <t>Sexo</t>
  </si>
  <si>
    <t>Acoso laboral</t>
  </si>
  <si>
    <t>Acoso sexual</t>
  </si>
  <si>
    <t>Violencia en el trabajo</t>
  </si>
  <si>
    <t>Capacitaciones sobre discriminación</t>
  </si>
  <si>
    <t>PROGRAMA</t>
  </si>
  <si>
    <t>N° PARTICIPANTES</t>
  </si>
  <si>
    <t>CHARLA CREDENCIAL DE DISCAPACIDAD</t>
  </si>
  <si>
    <t>02 Jefatura</t>
  </si>
  <si>
    <t>03 Profesional</t>
  </si>
  <si>
    <t>05 Administrativo</t>
  </si>
  <si>
    <t>06 Operario</t>
  </si>
  <si>
    <t>CHARLA LEY KARIN</t>
  </si>
  <si>
    <t>01 Ejecutivos</t>
  </si>
  <si>
    <t>04 Técnico</t>
  </si>
  <si>
    <t>CHARLA VIOLENCIA INTRAFAMILIAR (VIF)</t>
  </si>
  <si>
    <t>DIVERSIDAD E INCLUSION</t>
  </si>
  <si>
    <t>TALLER EQUIDAD DE GENERO</t>
  </si>
  <si>
    <t>Total general</t>
  </si>
  <si>
    <t>Gasto total en proveedores en 2025(Millones de CLP)</t>
  </si>
  <si>
    <t>Gasto según la criticidad de los proveedores</t>
  </si>
  <si>
    <t>Grupo Aguas</t>
  </si>
  <si>
    <t>Proveedores significativos</t>
  </si>
  <si>
    <t>Resto proveedores</t>
  </si>
  <si>
    <t>Gasto según la procedencia de los proveedores</t>
  </si>
  <si>
    <t>Proveedores nacionales</t>
  </si>
  <si>
    <t>Proveedores extranjeros</t>
  </si>
  <si>
    <t xml:space="preserve">Gasto según el tamaño de los proveedores </t>
  </si>
  <si>
    <t>Pymes</t>
  </si>
  <si>
    <t>Grandes empresas</t>
  </si>
  <si>
    <t>Número total de proveedores</t>
  </si>
  <si>
    <t>Número de proveedores locales</t>
  </si>
  <si>
    <t>Número de proveedores pymes</t>
  </si>
  <si>
    <t>Número de proveedores significativos o críticos</t>
  </si>
  <si>
    <t>N° de formación para proveedores en Sosteniblidad en la cadena logística</t>
  </si>
  <si>
    <t>Total proveedores</t>
  </si>
  <si>
    <t>Monto total (Millones CLP)</t>
  </si>
  <si>
    <t>Compras spot y operacionales</t>
  </si>
  <si>
    <t>Compras y servicios recurrentes</t>
  </si>
  <si>
    <t>Servicios críticos (*)</t>
  </si>
  <si>
    <t>(*)Criterio todas la facturación del proveedor crítico</t>
  </si>
  <si>
    <t>Número de licitaciones públicas y privadas</t>
  </si>
  <si>
    <t>Número de licitaciones adjudicadas a nuevos proveedores</t>
  </si>
  <si>
    <t>Meta</t>
  </si>
  <si>
    <t>Número de proveedores evaluados en Monitoreo Anual ASG</t>
  </si>
  <si>
    <t>Con cumplimiento alto (70% o más)</t>
  </si>
  <si>
    <t>Con cumplimiento medio (entre 40 y 69%)</t>
  </si>
  <si>
    <t>Con cumplimiento malo (entre 11 y 39%)</t>
  </si>
  <si>
    <t>Con cumplimiento nulo (menos de 11%)</t>
  </si>
  <si>
    <t>Número de proveedores con plan de acción o mejoras</t>
  </si>
  <si>
    <t>Número de proveedores apoyado en la ejecución de su plan de acción o mejoras</t>
  </si>
  <si>
    <t>Número de proveedores con los que se terminó el contrato</t>
  </si>
  <si>
    <t>Cumplimiento general monitoreo 2025</t>
  </si>
  <si>
    <t>Cumplimiento general monitoreo 2024</t>
  </si>
  <si>
    <t>Cumplimiento general monitoreo 2023</t>
  </si>
  <si>
    <t>Cumplimiento general monitoreo 2022</t>
  </si>
  <si>
    <t>Resultados del monitoreo ASG</t>
  </si>
  <si>
    <t>Variación 25 vs 24</t>
  </si>
  <si>
    <t>Total de proveedores monitoreados</t>
  </si>
  <si>
    <t>Proveedores con un alto grado de cumplimiento (mayor o igual al 70%)</t>
  </si>
  <si>
    <t>Proveedores con un grado de cumplimiento medio (entre 40% y 69%)</t>
  </si>
  <si>
    <t>Proveedores con un grado de cumplimiento bajo (entre 11% y 39%)</t>
  </si>
  <si>
    <t>Proveedores con nulo nivel de cumplimiento</t>
  </si>
  <si>
    <t>Resultados del monitoreo ASG - Aguas Cordillera</t>
  </si>
  <si>
    <t xml:space="preserve"> - </t>
  </si>
  <si>
    <t>Resultados del monitoreo ASG - Aguas Manquehue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</si>
</sst>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0.0%"/>
    <numFmt numFmtId="166" formatCode="_-[$$-409]* #,##0_ ;_-[$$-409]* \-#,##0\ ;_-[$$-409]* &quot;-&quot;??_ ;_-@_ "/>
  </numFmts>
  <fonts count="29">
    <font>
      <sz val="10"/>
      <color rgb="FF000000"/>
      <name val="Arial"/>
      <scheme val="minor"/>
    </font>
    <font>
      <sz val="11"/>
      <color theme="1"/>
      <name val="Arial"/>
      <family val="2"/>
      <scheme val="minor"/>
    </font>
    <font>
      <sz val="10"/>
      <color theme="1"/>
      <name val="Arial"/>
      <family val="2"/>
      <scheme val="minor"/>
    </font>
    <font>
      <b/>
      <sz val="10"/>
      <color rgb="FFFFFFFF"/>
      <name val="Arial"/>
      <family val="2"/>
      <scheme val="minor"/>
    </font>
    <font>
      <sz val="10"/>
      <color rgb="FF434343"/>
      <name val="Arial"/>
      <family val="2"/>
      <scheme val="minor"/>
    </font>
    <font>
      <b/>
      <sz val="10"/>
      <color rgb="FF434343"/>
      <name val="Arial"/>
      <family val="2"/>
      <scheme val="minor"/>
    </font>
    <font>
      <b/>
      <sz val="10"/>
      <color rgb="FFF3F3F3"/>
      <name val="Arial"/>
      <family val="2"/>
      <scheme val="minor"/>
    </font>
    <font>
      <sz val="10"/>
      <color theme="1"/>
      <name val="Arial"/>
      <family val="2"/>
    </font>
    <font>
      <b/>
      <sz val="10"/>
      <color rgb="FFFFFFFF"/>
      <name val="Arial"/>
      <family val="2"/>
    </font>
    <font>
      <sz val="10"/>
      <color rgb="FF434343"/>
      <name val="Arial"/>
      <family val="2"/>
    </font>
    <font>
      <sz val="10"/>
      <color rgb="FF000000"/>
      <name val="Arial"/>
      <family val="2"/>
      <scheme val="minor"/>
    </font>
    <font>
      <b/>
      <sz val="10"/>
      <color theme="1"/>
      <name val="Arial"/>
      <family val="2"/>
      <scheme val="minor"/>
    </font>
    <font>
      <sz val="10"/>
      <color rgb="FF000000"/>
      <name val="Arial"/>
      <family val="2"/>
      <scheme val="minor"/>
    </font>
    <font>
      <b/>
      <sz val="10"/>
      <color rgb="FF000000"/>
      <name val="Arial"/>
      <family val="2"/>
      <scheme val="minor"/>
    </font>
    <font>
      <b/>
      <sz val="10"/>
      <color theme="1"/>
      <name val="Arial"/>
      <family val="2"/>
    </font>
    <font>
      <b/>
      <sz val="16"/>
      <color rgb="FF00B0F0"/>
      <name val="Calibri"/>
      <family val="2"/>
    </font>
    <font>
      <sz val="10"/>
      <color rgb="FF000000"/>
      <name val="Arial"/>
      <family val="2"/>
      <scheme val="minor"/>
    </font>
    <font>
      <b/>
      <sz val="10"/>
      <color theme="0"/>
      <name val="Arial"/>
      <family val="2"/>
      <scheme val="minor"/>
    </font>
    <font>
      <sz val="10"/>
      <color rgb="FFF3F3F3"/>
      <name val="Arial"/>
      <family val="2"/>
      <scheme val="minor"/>
    </font>
    <font>
      <sz val="10"/>
      <color theme="0"/>
      <name val="Arial"/>
      <family val="2"/>
      <scheme val="minor"/>
    </font>
    <font>
      <sz val="10"/>
      <color rgb="FFFF0000"/>
      <name val="Arial"/>
      <scheme val="minor"/>
    </font>
    <font>
      <sz val="10"/>
      <color theme="1"/>
      <name val="Arial"/>
      <scheme val="minor"/>
    </font>
    <font>
      <sz val="11"/>
      <color rgb="FF000000"/>
      <name val="Calibri"/>
      <family val="2"/>
    </font>
    <font>
      <b/>
      <sz val="11"/>
      <color rgb="FF000000"/>
      <name val="Aptos Narrow"/>
      <family val="2"/>
    </font>
    <font>
      <sz val="11"/>
      <color rgb="FF000000"/>
      <name val="Aptos Narrow"/>
      <family val="2"/>
    </font>
    <font>
      <sz val="11"/>
      <color rgb="FF000000"/>
      <name val="-Apple-System"/>
      <charset val="1"/>
    </font>
    <font>
      <b/>
      <i/>
      <sz val="10"/>
      <color rgb="FF000000"/>
      <name val="Aptos"/>
      <family val="2"/>
      <charset val="1"/>
    </font>
    <font>
      <b/>
      <sz val="10"/>
      <color rgb="FF808080"/>
      <name val="Aptos"/>
      <family val="2"/>
      <charset val="1"/>
    </font>
    <font>
      <b/>
      <sz val="7"/>
      <color rgb="FF000000"/>
      <name val="Segoe UI"/>
      <family val="2"/>
    </font>
  </fonts>
  <fills count="22">
    <fill>
      <patternFill patternType="none"/>
    </fill>
    <fill>
      <patternFill patternType="gray125"/>
    </fill>
    <fill>
      <patternFill patternType="solid">
        <fgColor rgb="FF6AA84F"/>
        <bgColor rgb="FF6AA84F"/>
      </patternFill>
    </fill>
    <fill>
      <patternFill patternType="solid">
        <fgColor rgb="FFD9EAD3"/>
        <bgColor rgb="FFD9EAD3"/>
      </patternFill>
    </fill>
    <fill>
      <patternFill patternType="solid">
        <fgColor rgb="FFB6D7A8"/>
        <bgColor rgb="FFB6D7A8"/>
      </patternFill>
    </fill>
    <fill>
      <patternFill patternType="solid">
        <fgColor rgb="FF93C47D"/>
        <bgColor rgb="FF93C47D"/>
      </patternFill>
    </fill>
    <fill>
      <patternFill patternType="solid">
        <fgColor theme="0"/>
        <bgColor indexed="64"/>
      </patternFill>
    </fill>
    <fill>
      <patternFill patternType="solid">
        <fgColor rgb="FF6AA84F"/>
        <bgColor indexed="64"/>
      </patternFill>
    </fill>
    <fill>
      <patternFill patternType="solid">
        <fgColor rgb="FFD9EAD3"/>
        <bgColor indexed="64"/>
      </patternFill>
    </fill>
    <fill>
      <patternFill patternType="solid">
        <fgColor rgb="FFB6D7A8"/>
        <bgColor indexed="64"/>
      </patternFill>
    </fill>
    <fill>
      <patternFill patternType="solid">
        <fgColor rgb="FFD9EAD3"/>
        <bgColor rgb="FF93C47D"/>
      </patternFill>
    </fill>
    <fill>
      <patternFill patternType="solid">
        <fgColor rgb="FFD9EAD3"/>
        <bgColor rgb="FFB6D7A8"/>
      </patternFill>
    </fill>
    <fill>
      <patternFill patternType="solid">
        <fgColor rgb="FF6AA84F"/>
        <bgColor rgb="FFD9EAD3"/>
      </patternFill>
    </fill>
    <fill>
      <patternFill patternType="solid">
        <fgColor rgb="FF6AA84F"/>
        <bgColor rgb="FFB6D7A8"/>
      </patternFill>
    </fill>
    <fill>
      <patternFill patternType="solid">
        <fgColor rgb="FF6AA84F"/>
        <bgColor rgb="FF999999"/>
      </patternFill>
    </fill>
    <fill>
      <patternFill patternType="solid">
        <fgColor rgb="FF6AA84F"/>
        <bgColor rgb="FF1155CC"/>
      </patternFill>
    </fill>
    <fill>
      <patternFill patternType="solid">
        <fgColor rgb="FF6AA84F"/>
        <bgColor rgb="FFFF9900"/>
      </patternFill>
    </fill>
    <fill>
      <patternFill patternType="solid">
        <fgColor rgb="FF6AA84F"/>
        <bgColor rgb="FF38761D"/>
      </patternFill>
    </fill>
    <fill>
      <patternFill patternType="solid">
        <fgColor rgb="FFB6D7A8"/>
        <bgColor rgb="FFD9EAD3"/>
      </patternFill>
    </fill>
    <fill>
      <patternFill patternType="solid">
        <fgColor rgb="FFFFFF00"/>
        <bgColor indexed="64"/>
      </patternFill>
    </fill>
    <fill>
      <patternFill patternType="solid">
        <fgColor rgb="FFD9EAD3"/>
        <bgColor rgb="FF000000"/>
      </patternFill>
    </fill>
    <fill>
      <patternFill patternType="solid">
        <fgColor rgb="FFB6D7A8"/>
        <bgColor rgb="FF000000"/>
      </patternFill>
    </fill>
  </fills>
  <borders count="23">
    <border>
      <left/>
      <right/>
      <top/>
      <bottom/>
      <diagonal/>
    </border>
    <border>
      <left style="thin">
        <color rgb="FFFFFFFF"/>
      </left>
      <right style="thin">
        <color rgb="FFFFFFFF"/>
      </right>
      <top style="thin">
        <color rgb="FFFFFFFF"/>
      </top>
      <bottom style="thin">
        <color rgb="FFFFFFFF"/>
      </bottom>
      <diagonal/>
    </border>
    <border>
      <left/>
      <right/>
      <top/>
      <bottom style="thin">
        <color rgb="FFFFFFFF"/>
      </bottom>
      <diagonal/>
    </border>
    <border>
      <left/>
      <right style="thin">
        <color rgb="FFFFFFFF"/>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medium">
        <color rgb="FF000000"/>
      </bottom>
      <diagonal/>
    </border>
    <border>
      <left/>
      <right/>
      <top style="thin">
        <color indexed="64"/>
      </top>
      <bottom style="medium">
        <color rgb="FF000000"/>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10" fillId="0" borderId="0"/>
    <xf numFmtId="164" fontId="12" fillId="0" borderId="0" applyFont="0" applyFill="0" applyBorder="0" applyAlignment="0" applyProtection="0"/>
    <xf numFmtId="9" fontId="16" fillId="0" borderId="0" applyFont="0" applyFill="0" applyBorder="0" applyAlignment="0" applyProtection="0"/>
    <xf numFmtId="0" fontId="24" fillId="0" borderId="0"/>
  </cellStyleXfs>
  <cellXfs count="165">
    <xf numFmtId="0" fontId="0" fillId="0" borderId="0" xfId="0"/>
    <xf numFmtId="0" fontId="2" fillId="0" borderId="0" xfId="0" applyFont="1" applyAlignment="1">
      <alignment vertical="center"/>
    </xf>
    <xf numFmtId="0" fontId="4" fillId="3" borderId="1" xfId="0" applyFont="1" applyFill="1" applyBorder="1" applyAlignment="1">
      <alignment vertical="center"/>
    </xf>
    <xf numFmtId="0" fontId="4" fillId="4" borderId="1" xfId="0" applyFont="1" applyFill="1" applyBorder="1" applyAlignment="1">
      <alignment vertical="center"/>
    </xf>
    <xf numFmtId="0" fontId="6" fillId="2" borderId="1" xfId="0" applyFont="1" applyFill="1" applyBorder="1"/>
    <xf numFmtId="0" fontId="6" fillId="2" borderId="1" xfId="0" applyFont="1" applyFill="1" applyBorder="1" applyAlignment="1">
      <alignment horizontal="center"/>
    </xf>
    <xf numFmtId="9" fontId="4" fillId="3"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7" fillId="0" borderId="0" xfId="0" applyFont="1"/>
    <xf numFmtId="0" fontId="7" fillId="0" borderId="2" xfId="0" applyFont="1" applyBorder="1"/>
    <xf numFmtId="0" fontId="7" fillId="0" borderId="3" xfId="0" applyFont="1" applyBorder="1"/>
    <xf numFmtId="0" fontId="7" fillId="0" borderId="0" xfId="0" applyFont="1" applyAlignment="1">
      <alignment vertical="center"/>
    </xf>
    <xf numFmtId="3" fontId="7" fillId="0" borderId="0" xfId="0" applyNumberFormat="1" applyFont="1"/>
    <xf numFmtId="0" fontId="0" fillId="0" borderId="0" xfId="0" applyAlignment="1">
      <alignment wrapText="1"/>
    </xf>
    <xf numFmtId="0" fontId="0" fillId="0" borderId="0" xfId="0" applyAlignment="1">
      <alignment horizontal="right" wrapText="1"/>
    </xf>
    <xf numFmtId="0" fontId="0" fillId="6" borderId="0" xfId="0" applyFill="1"/>
    <xf numFmtId="0" fontId="13" fillId="0" borderId="0" xfId="2" applyFont="1"/>
    <xf numFmtId="0" fontId="11" fillId="0" borderId="0" xfId="0" applyFont="1"/>
    <xf numFmtId="0" fontId="14" fillId="0" borderId="0" xfId="0" applyFont="1"/>
    <xf numFmtId="0" fontId="14" fillId="0" borderId="2" xfId="0" applyFont="1" applyBorder="1"/>
    <xf numFmtId="9" fontId="0" fillId="0" borderId="0" xfId="0" applyNumberFormat="1"/>
    <xf numFmtId="0" fontId="15" fillId="0" borderId="0" xfId="0" applyFont="1" applyAlignment="1">
      <alignment readingOrder="1"/>
    </xf>
    <xf numFmtId="0" fontId="0" fillId="0" borderId="0" xfId="0" applyAlignment="1">
      <alignment vertical="center"/>
    </xf>
    <xf numFmtId="165" fontId="0" fillId="0" borderId="0" xfId="4" applyNumberFormat="1" applyFont="1"/>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xf>
    <xf numFmtId="0" fontId="4" fillId="4" borderId="1" xfId="0" applyFont="1" applyFill="1" applyBorder="1" applyAlignment="1">
      <alignment horizontal="left" vertical="center"/>
    </xf>
    <xf numFmtId="0" fontId="0" fillId="9" borderId="6" xfId="0" applyFill="1" applyBorder="1" applyAlignment="1">
      <alignment horizontal="center" vertical="center" wrapText="1"/>
    </xf>
    <xf numFmtId="0" fontId="17" fillId="7" borderId="6" xfId="0" applyFont="1" applyFill="1" applyBorder="1" applyAlignment="1">
      <alignment horizontal="center"/>
    </xf>
    <xf numFmtId="0" fontId="3" fillId="2" borderId="6" xfId="0" applyFont="1" applyFill="1" applyBorder="1" applyAlignment="1">
      <alignment horizontal="center" vertical="center"/>
    </xf>
    <xf numFmtId="0" fontId="4" fillId="3" borderId="6" xfId="0" applyFont="1" applyFill="1" applyBorder="1" applyAlignment="1">
      <alignment vertical="center"/>
    </xf>
    <xf numFmtId="164" fontId="4" fillId="3" borderId="6" xfId="3" applyFont="1" applyFill="1" applyBorder="1" applyAlignment="1">
      <alignment vertical="center"/>
    </xf>
    <xf numFmtId="9" fontId="4" fillId="3" borderId="6" xfId="4" applyFont="1" applyFill="1" applyBorder="1" applyAlignment="1">
      <alignment vertical="center"/>
    </xf>
    <xf numFmtId="0" fontId="4" fillId="4" borderId="6" xfId="0" applyFont="1" applyFill="1" applyBorder="1" applyAlignment="1">
      <alignment vertical="center"/>
    </xf>
    <xf numFmtId="164" fontId="4" fillId="4" borderId="6" xfId="3" applyFont="1" applyFill="1" applyBorder="1" applyAlignment="1">
      <alignment vertical="center"/>
    </xf>
    <xf numFmtId="165" fontId="4" fillId="4" borderId="6" xfId="4" applyNumberFormat="1" applyFont="1" applyFill="1" applyBorder="1" applyAlignment="1">
      <alignment vertical="center"/>
    </xf>
    <xf numFmtId="165" fontId="4" fillId="3" borderId="6" xfId="4" applyNumberFormat="1" applyFont="1" applyFill="1" applyBorder="1" applyAlignment="1">
      <alignment vertical="center"/>
    </xf>
    <xf numFmtId="0" fontId="5" fillId="4" borderId="6" xfId="0" applyFont="1" applyFill="1" applyBorder="1" applyAlignment="1">
      <alignment vertical="center"/>
    </xf>
    <xf numFmtId="164" fontId="5" fillId="4" borderId="6" xfId="3" applyFont="1" applyFill="1" applyBorder="1" applyAlignment="1">
      <alignment vertical="center"/>
    </xf>
    <xf numFmtId="9" fontId="5" fillId="4" borderId="6" xfId="4" applyFont="1" applyFill="1" applyBorder="1" applyAlignment="1">
      <alignment vertical="center"/>
    </xf>
    <xf numFmtId="0" fontId="4" fillId="3" borderId="6" xfId="0" applyFont="1" applyFill="1" applyBorder="1" applyAlignment="1">
      <alignment vertical="center" wrapText="1"/>
    </xf>
    <xf numFmtId="0" fontId="4" fillId="4" borderId="6" xfId="0" applyFont="1" applyFill="1" applyBorder="1" applyAlignment="1">
      <alignment vertical="center" wrapText="1"/>
    </xf>
    <xf numFmtId="0" fontId="3" fillId="2" borderId="6" xfId="0" applyFont="1" applyFill="1" applyBorder="1" applyAlignment="1">
      <alignment horizontal="center" vertical="center" wrapText="1"/>
    </xf>
    <xf numFmtId="10" fontId="4" fillId="11" borderId="1" xfId="0" applyNumberFormat="1" applyFont="1" applyFill="1" applyBorder="1" applyAlignment="1">
      <alignment horizontal="center" vertical="center"/>
    </xf>
    <xf numFmtId="0" fontId="2" fillId="10" borderId="1" xfId="0" applyFont="1" applyFill="1" applyBorder="1" applyAlignment="1">
      <alignment wrapText="1"/>
    </xf>
    <xf numFmtId="0" fontId="2" fillId="5" borderId="1" xfId="0" applyFont="1" applyFill="1" applyBorder="1" applyAlignment="1">
      <alignment wrapText="1"/>
    </xf>
    <xf numFmtId="0" fontId="18" fillId="2" borderId="1" xfId="0" applyFont="1" applyFill="1" applyBorder="1"/>
    <xf numFmtId="0" fontId="3"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4" fillId="3" borderId="6" xfId="0" applyFont="1" applyFill="1" applyBorder="1" applyAlignment="1">
      <alignment horizontal="center" vertical="center"/>
    </xf>
    <xf numFmtId="0" fontId="4" fillId="4" borderId="6" xfId="0" applyFont="1" applyFill="1" applyBorder="1" applyAlignment="1">
      <alignment horizontal="center" vertical="center"/>
    </xf>
    <xf numFmtId="0" fontId="0" fillId="8" borderId="10" xfId="0" applyFill="1" applyBorder="1"/>
    <xf numFmtId="0" fontId="0" fillId="9" borderId="10" xfId="0" applyFill="1" applyBorder="1"/>
    <xf numFmtId="0" fontId="3" fillId="15" borderId="6" xfId="0" applyFont="1" applyFill="1" applyBorder="1" applyAlignment="1">
      <alignment horizontal="center" vertical="center" wrapText="1"/>
    </xf>
    <xf numFmtId="0" fontId="3" fillId="16" borderId="6" xfId="0" applyFont="1" applyFill="1" applyBorder="1" applyAlignment="1">
      <alignment horizontal="center" vertical="center" wrapText="1"/>
    </xf>
    <xf numFmtId="0" fontId="3" fillId="14" borderId="10" xfId="0" applyFont="1" applyFill="1" applyBorder="1" applyAlignment="1">
      <alignment vertical="center" wrapText="1"/>
    </xf>
    <xf numFmtId="164" fontId="0" fillId="8" borderId="10" xfId="3" applyFont="1" applyFill="1" applyBorder="1"/>
    <xf numFmtId="164" fontId="0" fillId="9" borderId="10" xfId="3" applyFont="1" applyFill="1" applyBorder="1"/>
    <xf numFmtId="0" fontId="19" fillId="7" borderId="10" xfId="0" applyFont="1" applyFill="1" applyBorder="1"/>
    <xf numFmtId="0" fontId="19" fillId="7" borderId="10" xfId="0" applyFont="1" applyFill="1" applyBorder="1" applyAlignment="1">
      <alignment horizontal="center" vertical="center"/>
    </xf>
    <xf numFmtId="0" fontId="19" fillId="7" borderId="10" xfId="0" applyFont="1" applyFill="1" applyBorder="1" applyAlignment="1">
      <alignment horizontal="center" vertical="center" wrapText="1"/>
    </xf>
    <xf numFmtId="3" fontId="0" fillId="8" borderId="10" xfId="0" applyNumberFormat="1" applyFill="1" applyBorder="1"/>
    <xf numFmtId="0" fontId="0" fillId="8" borderId="10" xfId="0" applyFill="1" applyBorder="1" applyAlignment="1">
      <alignment horizontal="center" vertical="center"/>
    </xf>
    <xf numFmtId="0" fontId="0" fillId="9" borderId="10" xfId="0" applyFill="1" applyBorder="1" applyAlignment="1">
      <alignment horizontal="center" vertical="center"/>
    </xf>
    <xf numFmtId="0" fontId="0" fillId="9" borderId="11" xfId="0" applyFill="1" applyBorder="1" applyAlignment="1">
      <alignment horizontal="center" vertical="center"/>
    </xf>
    <xf numFmtId="0" fontId="19" fillId="7" borderId="10" xfId="0" applyFont="1" applyFill="1" applyBorder="1" applyAlignment="1">
      <alignment horizontal="left" vertical="center" wrapText="1"/>
    </xf>
    <xf numFmtId="0" fontId="19" fillId="7" borderId="11" xfId="0" applyFont="1" applyFill="1" applyBorder="1" applyAlignment="1">
      <alignment horizontal="left" vertical="center" wrapText="1"/>
    </xf>
    <xf numFmtId="0" fontId="19" fillId="7" borderId="6" xfId="0" applyFont="1" applyFill="1" applyBorder="1" applyAlignment="1">
      <alignment horizontal="left" vertical="center" wrapText="1"/>
    </xf>
    <xf numFmtId="165" fontId="0" fillId="8" borderId="6" xfId="4" applyNumberFormat="1" applyFont="1" applyFill="1" applyBorder="1" applyAlignment="1">
      <alignment horizontal="center" vertical="center"/>
    </xf>
    <xf numFmtId="10" fontId="0" fillId="8" borderId="6" xfId="0" applyNumberFormat="1" applyFill="1" applyBorder="1" applyAlignment="1">
      <alignment horizontal="center" vertical="center"/>
    </xf>
    <xf numFmtId="10" fontId="0" fillId="9" borderId="6" xfId="0" applyNumberFormat="1" applyFill="1" applyBorder="1" applyAlignment="1">
      <alignment horizontal="center" vertical="center"/>
    </xf>
    <xf numFmtId="0" fontId="8" fillId="17" borderId="6" xfId="0" applyFont="1" applyFill="1" applyBorder="1" applyAlignment="1">
      <alignment horizontal="center" vertical="center"/>
    </xf>
    <xf numFmtId="0" fontId="9" fillId="4" borderId="6" xfId="0" applyFont="1" applyFill="1" applyBorder="1" applyAlignment="1">
      <alignment vertical="center" wrapText="1"/>
    </xf>
    <xf numFmtId="3" fontId="9" fillId="4" borderId="6" xfId="0" applyNumberFormat="1" applyFont="1" applyFill="1" applyBorder="1" applyAlignment="1">
      <alignment horizontal="center" vertical="center"/>
    </xf>
    <xf numFmtId="0" fontId="9" fillId="3" borderId="6" xfId="0" applyFont="1" applyFill="1" applyBorder="1" applyAlignment="1">
      <alignment vertical="center"/>
    </xf>
    <xf numFmtId="3" fontId="9" fillId="3" borderId="6" xfId="0" applyNumberFormat="1" applyFont="1" applyFill="1" applyBorder="1" applyAlignment="1">
      <alignment horizontal="center" vertical="center"/>
    </xf>
    <xf numFmtId="0" fontId="9" fillId="4" borderId="6" xfId="0" applyFont="1" applyFill="1" applyBorder="1" applyAlignment="1">
      <alignment vertical="center"/>
    </xf>
    <xf numFmtId="0" fontId="7" fillId="4" borderId="6" xfId="0" applyFont="1" applyFill="1" applyBorder="1" applyAlignment="1">
      <alignment horizontal="center" vertical="center"/>
    </xf>
    <xf numFmtId="165" fontId="7" fillId="4" borderId="6" xfId="4" applyNumberFormat="1" applyFont="1" applyFill="1" applyBorder="1" applyAlignment="1">
      <alignment horizontal="center" vertical="center"/>
    </xf>
    <xf numFmtId="3" fontId="7" fillId="3" borderId="6" xfId="0" applyNumberFormat="1" applyFont="1" applyFill="1" applyBorder="1" applyAlignment="1">
      <alignment horizontal="center" vertical="center"/>
    </xf>
    <xf numFmtId="165" fontId="7" fillId="3" borderId="6" xfId="4" applyNumberFormat="1" applyFont="1" applyFill="1" applyBorder="1" applyAlignment="1">
      <alignment horizontal="center" vertical="center"/>
    </xf>
    <xf numFmtId="3" fontId="7" fillId="4" borderId="6" xfId="0" applyNumberFormat="1" applyFont="1" applyFill="1" applyBorder="1" applyAlignment="1">
      <alignment horizontal="center" vertical="center"/>
    </xf>
    <xf numFmtId="0" fontId="9" fillId="4" borderId="6" xfId="0" applyFont="1" applyFill="1" applyBorder="1" applyAlignment="1">
      <alignment horizontal="center" vertical="center" wrapText="1"/>
    </xf>
    <xf numFmtId="0" fontId="9" fillId="3" borderId="6" xfId="0" applyFont="1" applyFill="1" applyBorder="1" applyAlignment="1">
      <alignment horizontal="center" vertical="center"/>
    </xf>
    <xf numFmtId="0" fontId="9" fillId="4" borderId="6" xfId="0" applyFont="1" applyFill="1" applyBorder="1" applyAlignment="1">
      <alignment horizontal="center" vertical="center"/>
    </xf>
    <xf numFmtId="0" fontId="19" fillId="12" borderId="6" xfId="0" applyFont="1" applyFill="1" applyBorder="1" applyAlignment="1">
      <alignment vertical="center" wrapText="1"/>
    </xf>
    <xf numFmtId="0" fontId="19" fillId="13" borderId="6" xfId="0" applyFont="1" applyFill="1" applyBorder="1" applyAlignment="1">
      <alignment vertical="center" wrapText="1"/>
    </xf>
    <xf numFmtId="0" fontId="4" fillId="11" borderId="6" xfId="0" applyFont="1" applyFill="1" applyBorder="1" applyAlignment="1">
      <alignment vertical="center" wrapText="1"/>
    </xf>
    <xf numFmtId="0" fontId="4" fillId="18" borderId="6" xfId="0" applyFont="1" applyFill="1" applyBorder="1" applyAlignment="1">
      <alignment vertical="center" wrapText="1"/>
    </xf>
    <xf numFmtId="165" fontId="4" fillId="3" borderId="1" xfId="0" applyNumberFormat="1" applyFont="1" applyFill="1" applyBorder="1" applyAlignment="1">
      <alignment horizontal="center" vertical="center" indent="2"/>
    </xf>
    <xf numFmtId="165" fontId="4" fillId="3" borderId="1" xfId="0" applyNumberFormat="1" applyFont="1" applyFill="1" applyBorder="1" applyAlignment="1">
      <alignment horizontal="center" vertical="center"/>
    </xf>
    <xf numFmtId="0" fontId="4" fillId="3" borderId="14" xfId="0" applyFont="1" applyFill="1" applyBorder="1" applyAlignment="1">
      <alignment vertical="center" wrapText="1"/>
    </xf>
    <xf numFmtId="2" fontId="4" fillId="4" borderId="6" xfId="0" applyNumberFormat="1" applyFont="1" applyFill="1" applyBorder="1" applyAlignment="1">
      <alignment horizontal="center" vertical="center"/>
    </xf>
    <xf numFmtId="0" fontId="5" fillId="3" borderId="6" xfId="0" applyFont="1" applyFill="1" applyBorder="1" applyAlignment="1">
      <alignment vertical="center" wrapText="1"/>
    </xf>
    <xf numFmtId="0" fontId="5" fillId="4" borderId="6" xfId="0" applyFont="1" applyFill="1" applyBorder="1" applyAlignment="1">
      <alignment vertical="center" wrapText="1"/>
    </xf>
    <xf numFmtId="0" fontId="5" fillId="3" borderId="6" xfId="0" applyFont="1" applyFill="1" applyBorder="1" applyAlignment="1">
      <alignment vertical="center"/>
    </xf>
    <xf numFmtId="0" fontId="20" fillId="0" borderId="0" xfId="0" applyFont="1"/>
    <xf numFmtId="166" fontId="4" fillId="4" borderId="6" xfId="0" applyNumberFormat="1" applyFont="1" applyFill="1" applyBorder="1" applyAlignment="1">
      <alignment vertical="center"/>
    </xf>
    <xf numFmtId="0" fontId="4" fillId="19" borderId="6" xfId="0" applyFont="1" applyFill="1" applyBorder="1" applyAlignment="1">
      <alignment vertical="center" wrapText="1"/>
    </xf>
    <xf numFmtId="0" fontId="2" fillId="4" borderId="6" xfId="0" applyFont="1" applyFill="1" applyBorder="1" applyAlignment="1">
      <alignment vertical="center" wrapText="1"/>
    </xf>
    <xf numFmtId="0" fontId="21" fillId="0" borderId="0" xfId="0" applyFont="1"/>
    <xf numFmtId="0" fontId="4" fillId="3" borderId="6" xfId="4" applyNumberFormat="1" applyFont="1" applyFill="1" applyBorder="1" applyAlignment="1">
      <alignment vertical="center"/>
    </xf>
    <xf numFmtId="9" fontId="4" fillId="4" borderId="6" xfId="0" applyNumberFormat="1" applyFont="1" applyFill="1" applyBorder="1" applyAlignment="1">
      <alignment vertical="center"/>
    </xf>
    <xf numFmtId="9" fontId="4" fillId="3" borderId="6" xfId="0" applyNumberFormat="1" applyFont="1" applyFill="1" applyBorder="1" applyAlignment="1">
      <alignment vertical="center"/>
    </xf>
    <xf numFmtId="166" fontId="4" fillId="3" borderId="6" xfId="0" applyNumberFormat="1" applyFont="1" applyFill="1" applyBorder="1" applyAlignment="1">
      <alignment vertical="center"/>
    </xf>
    <xf numFmtId="3" fontId="22" fillId="20" borderId="6" xfId="0" applyNumberFormat="1" applyFont="1" applyFill="1" applyBorder="1"/>
    <xf numFmtId="3" fontId="22" fillId="21" borderId="13" xfId="0" applyNumberFormat="1" applyFont="1" applyFill="1" applyBorder="1"/>
    <xf numFmtId="3" fontId="0" fillId="8" borderId="6" xfId="0" applyNumberFormat="1" applyFill="1" applyBorder="1"/>
    <xf numFmtId="3" fontId="0" fillId="9" borderId="6" xfId="0" applyNumberFormat="1" applyFill="1" applyBorder="1"/>
    <xf numFmtId="164" fontId="0" fillId="8" borderId="10" xfId="0" applyNumberFormat="1" applyFill="1" applyBorder="1"/>
    <xf numFmtId="3" fontId="0" fillId="9" borderId="10" xfId="0" applyNumberFormat="1" applyFill="1" applyBorder="1"/>
    <xf numFmtId="9" fontId="4" fillId="4" borderId="6" xfId="0" applyNumberFormat="1" applyFont="1" applyFill="1" applyBorder="1" applyAlignment="1">
      <alignment vertical="center" wrapText="1"/>
    </xf>
    <xf numFmtId="0" fontId="3" fillId="14" borderId="20" xfId="0" applyFont="1" applyFill="1" applyBorder="1" applyAlignment="1">
      <alignment horizontal="center" vertical="center" wrapText="1"/>
    </xf>
    <xf numFmtId="0" fontId="3" fillId="14" borderId="11" xfId="0" applyFont="1" applyFill="1" applyBorder="1" applyAlignment="1">
      <alignment vertical="center" wrapText="1"/>
    </xf>
    <xf numFmtId="164" fontId="0" fillId="9" borderId="11" xfId="3" applyFont="1" applyFill="1" applyBorder="1"/>
    <xf numFmtId="9" fontId="4" fillId="4" borderId="6" xfId="4" applyFont="1" applyFill="1" applyBorder="1" applyAlignment="1">
      <alignment vertical="center" wrapText="1"/>
    </xf>
    <xf numFmtId="9" fontId="0" fillId="8" borderId="6" xfId="4" applyFont="1" applyFill="1" applyBorder="1"/>
    <xf numFmtId="3" fontId="0" fillId="0" borderId="0" xfId="0" applyNumberFormat="1"/>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25" fillId="0" borderId="0" xfId="0" applyFont="1"/>
    <xf numFmtId="0" fontId="27" fillId="0" borderId="0" xfId="0" applyFont="1"/>
    <xf numFmtId="0" fontId="24" fillId="0" borderId="0" xfId="5"/>
    <xf numFmtId="0" fontId="24" fillId="0" borderId="10" xfId="5" applyBorder="1" applyAlignment="1">
      <alignment horizontal="center" vertical="center" wrapText="1"/>
    </xf>
    <xf numFmtId="0" fontId="23" fillId="0" borderId="10" xfId="5" applyFont="1" applyBorder="1" applyAlignment="1">
      <alignment vertical="center" wrapText="1"/>
    </xf>
    <xf numFmtId="0" fontId="24" fillId="0" borderId="10" xfId="5" applyBorder="1" applyAlignment="1">
      <alignment wrapText="1"/>
    </xf>
    <xf numFmtId="0" fontId="24" fillId="0" borderId="10" xfId="5" applyBorder="1" applyAlignment="1">
      <alignment horizontal="left" vertical="center" wrapText="1"/>
    </xf>
    <xf numFmtId="0" fontId="24" fillId="0" borderId="10" xfId="5" applyBorder="1"/>
    <xf numFmtId="164" fontId="2" fillId="4" borderId="6" xfId="3" applyFont="1" applyFill="1" applyBorder="1" applyAlignment="1">
      <alignment vertical="center"/>
    </xf>
    <xf numFmtId="9" fontId="4" fillId="4" borderId="6" xfId="4" applyFont="1" applyFill="1" applyBorder="1" applyAlignment="1">
      <alignment vertical="center"/>
    </xf>
    <xf numFmtId="9" fontId="2" fillId="4" borderId="6" xfId="4" applyFont="1" applyFill="1" applyBorder="1" applyAlignment="1">
      <alignment horizontal="right" vertical="center"/>
    </xf>
    <xf numFmtId="9" fontId="21" fillId="9" borderId="6" xfId="4" applyFont="1" applyFill="1" applyBorder="1" applyAlignment="1">
      <alignment horizontal="right" vertical="center"/>
    </xf>
    <xf numFmtId="9" fontId="4" fillId="3" borderId="6" xfId="4" applyFont="1" applyFill="1" applyBorder="1" applyAlignment="1">
      <alignment horizontal="right" vertical="center"/>
    </xf>
    <xf numFmtId="9" fontId="0" fillId="8" borderId="6" xfId="4" applyFont="1" applyFill="1" applyBorder="1" applyAlignment="1">
      <alignment horizontal="right" vertical="center"/>
    </xf>
    <xf numFmtId="9" fontId="4" fillId="4" borderId="6" xfId="4" applyFont="1" applyFill="1" applyBorder="1" applyAlignment="1">
      <alignment horizontal="right" vertical="center"/>
    </xf>
    <xf numFmtId="9" fontId="0" fillId="9" borderId="6" xfId="4" applyFont="1" applyFill="1" applyBorder="1" applyAlignment="1">
      <alignment horizontal="right" vertical="center"/>
    </xf>
    <xf numFmtId="165" fontId="4" fillId="3" borderId="6" xfId="4" applyNumberFormat="1" applyFont="1" applyFill="1" applyBorder="1" applyAlignment="1">
      <alignment horizontal="right" vertical="center"/>
    </xf>
    <xf numFmtId="165" fontId="0" fillId="8" borderId="6" xfId="0" applyNumberFormat="1" applyFill="1" applyBorder="1" applyAlignment="1">
      <alignment horizontal="right" vertical="center"/>
    </xf>
    <xf numFmtId="0" fontId="24" fillId="0" borderId="11" xfId="5" applyBorder="1" applyAlignment="1">
      <alignment horizontal="center" vertical="center" wrapText="1"/>
    </xf>
    <xf numFmtId="0" fontId="24" fillId="6" borderId="0" xfId="5" applyFill="1"/>
    <xf numFmtId="0" fontId="28" fillId="6" borderId="0" xfId="5" applyFont="1" applyFill="1" applyAlignment="1">
      <alignment vertical="center"/>
    </xf>
    <xf numFmtId="0" fontId="24" fillId="6" borderId="0" xfId="5" applyFill="1" applyAlignment="1">
      <alignment wrapText="1"/>
    </xf>
    <xf numFmtId="9" fontId="2" fillId="8" borderId="12" xfId="0" applyNumberFormat="1" applyFont="1" applyFill="1" applyBorder="1" applyAlignment="1">
      <alignment horizontal="center" vertical="center"/>
    </xf>
    <xf numFmtId="9" fontId="2" fillId="8" borderId="13" xfId="0" applyNumberFormat="1" applyFont="1" applyFill="1" applyBorder="1" applyAlignment="1">
      <alignment horizontal="center" vertical="center"/>
    </xf>
    <xf numFmtId="0" fontId="3" fillId="2" borderId="6" xfId="0" applyFont="1" applyFill="1" applyBorder="1" applyAlignment="1">
      <alignment horizontal="center" vertical="center"/>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7" borderId="17" xfId="0" applyFont="1" applyFill="1" applyBorder="1" applyAlignment="1">
      <alignment horizontal="center"/>
    </xf>
    <xf numFmtId="0" fontId="3" fillId="14" borderId="18" xfId="0" applyFont="1" applyFill="1" applyBorder="1" applyAlignment="1">
      <alignment horizontal="center" vertical="center" wrapText="1"/>
    </xf>
    <xf numFmtId="0" fontId="3" fillId="14" borderId="0" xfId="0" applyFont="1" applyFill="1" applyAlignment="1">
      <alignment horizontal="center" vertical="center" wrapText="1"/>
    </xf>
    <xf numFmtId="0" fontId="3" fillId="14" borderId="19" xfId="0" applyFont="1" applyFill="1" applyBorder="1" applyAlignment="1">
      <alignment horizontal="center" vertical="center" wrapText="1"/>
    </xf>
    <xf numFmtId="0" fontId="3" fillId="14" borderId="20" xfId="0" applyFont="1" applyFill="1" applyBorder="1" applyAlignment="1">
      <alignment horizontal="center" vertical="center" wrapText="1"/>
    </xf>
    <xf numFmtId="0" fontId="3" fillId="14" borderId="21" xfId="0" applyFont="1" applyFill="1" applyBorder="1" applyAlignment="1">
      <alignment horizontal="center" vertical="center" wrapText="1"/>
    </xf>
    <xf numFmtId="0" fontId="19" fillId="7" borderId="6" xfId="0" applyFont="1" applyFill="1" applyBorder="1" applyAlignment="1">
      <alignment horizontal="center" vertical="center"/>
    </xf>
    <xf numFmtId="0" fontId="4" fillId="3" borderId="6" xfId="0" applyNumberFormat="1" applyFont="1" applyFill="1" applyBorder="1" applyAlignment="1">
      <alignment vertical="center"/>
    </xf>
    <xf numFmtId="0" fontId="4" fillId="4" borderId="6" xfId="0" applyNumberFormat="1" applyFont="1" applyFill="1" applyBorder="1" applyAlignment="1">
      <alignment vertical="center" wrapText="1"/>
    </xf>
  </cellXfs>
  <cellStyles count="6">
    <cellStyle name="Millares [0]" xfId="3" builtinId="6"/>
    <cellStyle name="Normal" xfId="0" builtinId="0"/>
    <cellStyle name="Normal 2" xfId="1" xr:uid="{00000000-0005-0000-0000-000002000000}"/>
    <cellStyle name="Normal 3" xfId="2" xr:uid="{00000000-0005-0000-0000-000003000000}"/>
    <cellStyle name="Normal 4" xfId="5" xr:uid="{8769212C-2465-4803-B413-DA7B6068EA5B}"/>
    <cellStyle name="Porcentaje" xfId="4" builtinId="5"/>
  </cellStyles>
  <dxfs count="0"/>
  <tableStyles count="0" defaultTableStyle="TableStyleMedium2" defaultPivotStyle="PivotStyleLight16"/>
  <colors>
    <mruColors>
      <color rgb="FF9ACAD2"/>
      <color rgb="FFAEF127"/>
      <color rgb="FFFFE1CC"/>
      <color rgb="FF6AA84F"/>
      <color rgb="FF46BDC6"/>
      <color rgb="FFD9EAD3"/>
      <color rgb="FFB6D7A8"/>
      <color rgb="FF0066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CL" b="0">
                <a:solidFill>
                  <a:srgbClr val="757575"/>
                </a:solidFill>
                <a:latin typeface="+mn-lt"/>
              </a:rPr>
              <a:t>Índice de frecuencia de accidentes (IF)</a:t>
            </a:r>
          </a:p>
        </c:rich>
      </c:tx>
      <c:overlay val="0"/>
    </c:title>
    <c:autoTitleDeleted val="0"/>
    <c:plotArea>
      <c:layout/>
      <c:lineChart>
        <c:grouping val="standard"/>
        <c:varyColors val="1"/>
        <c:ser>
          <c:idx val="0"/>
          <c:order val="0"/>
          <c:tx>
            <c:strRef>
              <c:f>'Índice de frecuencia de acc'!$C$4:$C$5</c:f>
              <c:strCache>
                <c:ptCount val="2"/>
                <c:pt idx="0">
                  <c:v>Índice de frecuencia de accidentes (IF)</c:v>
                </c:pt>
                <c:pt idx="1">
                  <c:v>IF trabajadores propios</c:v>
                </c:pt>
              </c:strCache>
            </c:strRef>
          </c:tx>
          <c:spPr>
            <a:ln cmpd="sng">
              <a:solidFill>
                <a:srgbClr val="6AA84F"/>
              </a:solidFill>
            </a:ln>
          </c:spPr>
          <c:marker>
            <c:symbol val="none"/>
          </c:marker>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'Índice de frecuencia de acc'!$B$6:$B$10</c:f>
              <c:numCache>
                <c:formatCode>General</c:formatCode>
                <c:ptCount val="5"/>
                <c:pt idx="0">
                  <c:v>2021</c:v>
                </c:pt>
                <c:pt idx="1">
                  <c:v>2022</c:v>
                </c:pt>
                <c:pt idx="2">
                  <c:v>2023</c:v>
                </c:pt>
                <c:pt idx="3">
                  <c:v>2024</c:v>
                </c:pt>
                <c:pt idx="4">
                  <c:v>2025</c:v>
                </c:pt>
              </c:numCache>
            </c:numRef>
          </c:cat>
          <c:val>
            <c:numRef>
              <c:f>'Índice de frecuencia de acc'!$C$6:$C$10</c:f>
              <c:numCache>
                <c:formatCode>General</c:formatCode>
                <c:ptCount val="5"/>
                <c:pt idx="0">
                  <c:v>4.38</c:v>
                </c:pt>
                <c:pt idx="1">
                  <c:v>4.6900000000000004</c:v>
                </c:pt>
                <c:pt idx="2" formatCode="0.00">
                  <c:v>5.4</c:v>
                </c:pt>
                <c:pt idx="3">
                  <c:v>3.67</c:v>
                </c:pt>
                <c:pt idx="4">
                  <c:v>4.74</c:v>
                </c:pt>
              </c:numCache>
            </c:numRef>
          </c:val>
          <c:smooth val="0"/>
          <c:extLst>
            <c:ext xmlns:c16="http://schemas.microsoft.com/office/drawing/2014/chart" uri="{C3380CC4-5D6E-409C-BE32-E72D297353CC}">
              <c16:uniqueId val="{00000000-9BE3-42F4-B021-5360CABFCD6F}"/>
            </c:ext>
          </c:extLst>
        </c:ser>
        <c:ser>
          <c:idx val="1"/>
          <c:order val="1"/>
          <c:tx>
            <c:strRef>
              <c:f>'Índice de frecuencia de acc'!$D$4:$D$5</c:f>
              <c:strCache>
                <c:ptCount val="2"/>
                <c:pt idx="0">
                  <c:v>Índice de frecuencia de accidentes (IF)</c:v>
                </c:pt>
                <c:pt idx="1">
                  <c:v>IF trabajadores contratisas</c:v>
                </c:pt>
              </c:strCache>
            </c:strRef>
          </c:tx>
          <c:spPr>
            <a:ln cmpd="sng">
              <a:solidFill>
                <a:schemeClr val="accent6">
                  <a:lumMod val="50000"/>
                </a:schemeClr>
              </a:solidFill>
            </a:ln>
          </c:spPr>
          <c:marker>
            <c:symbol val="none"/>
          </c:marker>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'Índice de frecuencia de acc'!$B$6:$B$10</c:f>
              <c:numCache>
                <c:formatCode>General</c:formatCode>
                <c:ptCount val="5"/>
                <c:pt idx="0">
                  <c:v>2021</c:v>
                </c:pt>
                <c:pt idx="1">
                  <c:v>2022</c:v>
                </c:pt>
                <c:pt idx="2">
                  <c:v>2023</c:v>
                </c:pt>
                <c:pt idx="3">
                  <c:v>2024</c:v>
                </c:pt>
                <c:pt idx="4">
                  <c:v>2025</c:v>
                </c:pt>
              </c:numCache>
            </c:numRef>
          </c:cat>
          <c:val>
            <c:numRef>
              <c:f>'Índice de frecuencia de acc'!$D$6:$D$10</c:f>
              <c:numCache>
                <c:formatCode>General</c:formatCode>
                <c:ptCount val="5"/>
                <c:pt idx="0" formatCode="0.00">
                  <c:v>12.9</c:v>
                </c:pt>
                <c:pt idx="1">
                  <c:v>11.25</c:v>
                </c:pt>
                <c:pt idx="2">
                  <c:v>8.64</c:v>
                </c:pt>
                <c:pt idx="3">
                  <c:v>8.25</c:v>
                </c:pt>
                <c:pt idx="4">
                  <c:v>7.84</c:v>
                </c:pt>
              </c:numCache>
            </c:numRef>
          </c:val>
          <c:smooth val="0"/>
          <c:extLst>
            <c:ext xmlns:c16="http://schemas.microsoft.com/office/drawing/2014/chart" uri="{C3380CC4-5D6E-409C-BE32-E72D297353CC}">
              <c16:uniqueId val="{00000001-9BE3-42F4-B021-5360CABFCD6F}"/>
            </c:ext>
          </c:extLst>
        </c:ser>
        <c:dLbls>
          <c:showLegendKey val="0"/>
          <c:showVal val="0"/>
          <c:showCatName val="0"/>
          <c:showSerName val="0"/>
          <c:showPercent val="0"/>
          <c:showBubbleSize val="0"/>
        </c:dLbls>
        <c:smooth val="0"/>
        <c:axId val="1963654094"/>
        <c:axId val="335767234"/>
      </c:lineChart>
      <c:catAx>
        <c:axId val="1963654094"/>
        <c:scaling>
          <c:orientation val="minMax"/>
        </c:scaling>
        <c:delete val="0"/>
        <c:axPos val="b"/>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335767234"/>
        <c:crosses val="autoZero"/>
        <c:auto val="1"/>
        <c:lblAlgn val="ctr"/>
        <c:lblOffset val="100"/>
        <c:noMultiLvlLbl val="1"/>
      </c:catAx>
      <c:valAx>
        <c:axId val="335767234"/>
        <c:scaling>
          <c:orientation val="minMax"/>
        </c:scaling>
        <c:delete val="0"/>
        <c:axPos val="l"/>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L"/>
          </a:p>
        </c:txPr>
        <c:crossAx val="1963654094"/>
        <c:crosses val="autoZero"/>
        <c:crossBetween val="between"/>
      </c:valAx>
    </c:plotArea>
    <c:legend>
      <c:legendPos val="b"/>
      <c:overlay val="0"/>
      <c:txPr>
        <a:bodyPr/>
        <a:lstStyle/>
        <a:p>
          <a:pPr lvl="0">
            <a:defRPr b="0">
              <a:solidFill>
                <a:srgbClr val="1A1A1A"/>
              </a:solidFill>
              <a:latin typeface="+mn-lt"/>
            </a:defRPr>
          </a:pPr>
          <a:endParaRPr lang="es-CL"/>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CL" b="0">
                <a:solidFill>
                  <a:srgbClr val="757575"/>
                </a:solidFill>
                <a:latin typeface="+mn-lt"/>
              </a:rPr>
              <a:t>Índice de gravedad</a:t>
            </a:r>
          </a:p>
        </c:rich>
      </c:tx>
      <c:overlay val="0"/>
    </c:title>
    <c:autoTitleDeleted val="0"/>
    <c:plotArea>
      <c:layout/>
      <c:lineChart>
        <c:grouping val="standard"/>
        <c:varyColors val="1"/>
        <c:ser>
          <c:idx val="0"/>
          <c:order val="0"/>
          <c:tx>
            <c:strRef>
              <c:f>'Índice de gravedad'!$C$5</c:f>
              <c:strCache>
                <c:ptCount val="1"/>
                <c:pt idx="0">
                  <c:v>IG trabajadores contratistas</c:v>
                </c:pt>
              </c:strCache>
            </c:strRef>
          </c:tx>
          <c:spPr>
            <a:ln cmpd="sng">
              <a:solidFill>
                <a:srgbClr val="6AA84F"/>
              </a:solidFill>
            </a:ln>
          </c:spPr>
          <c:marker>
            <c:symbol val="none"/>
          </c:marker>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'Índice de gravedad'!$B$6:$B$9</c:f>
              <c:numCache>
                <c:formatCode>General</c:formatCode>
                <c:ptCount val="4"/>
                <c:pt idx="0">
                  <c:v>2021</c:v>
                </c:pt>
                <c:pt idx="1">
                  <c:v>2022</c:v>
                </c:pt>
                <c:pt idx="2">
                  <c:v>2023</c:v>
                </c:pt>
                <c:pt idx="3">
                  <c:v>2024</c:v>
                </c:pt>
              </c:numCache>
            </c:numRef>
          </c:cat>
          <c:val>
            <c:numRef>
              <c:f>'Índice de gravedad'!$C$6:$C$9</c:f>
              <c:numCache>
                <c:formatCode>General</c:formatCode>
                <c:ptCount val="4"/>
                <c:pt idx="0">
                  <c:v>0.04</c:v>
                </c:pt>
                <c:pt idx="1">
                  <c:v>7.0000000000000007E-2</c:v>
                </c:pt>
                <c:pt idx="2">
                  <c:v>7.0000000000000007E-2</c:v>
                </c:pt>
                <c:pt idx="3">
                  <c:v>0.09</c:v>
                </c:pt>
              </c:numCache>
            </c:numRef>
          </c:val>
          <c:smooth val="0"/>
          <c:extLst>
            <c:ext xmlns:c16="http://schemas.microsoft.com/office/drawing/2014/chart" uri="{C3380CC4-5D6E-409C-BE32-E72D297353CC}">
              <c16:uniqueId val="{00000000-1B73-4228-B5FD-F8C699B972CF}"/>
            </c:ext>
          </c:extLst>
        </c:ser>
        <c:ser>
          <c:idx val="1"/>
          <c:order val="1"/>
          <c:tx>
            <c:strRef>
              <c:f>'Índice de gravedad'!$D$5</c:f>
              <c:strCache>
                <c:ptCount val="1"/>
                <c:pt idx="0">
                  <c:v>IG trabajadores propios</c:v>
                </c:pt>
              </c:strCache>
            </c:strRef>
          </c:tx>
          <c:spPr>
            <a:ln cmpd="sng">
              <a:solidFill>
                <a:schemeClr val="accent1">
                  <a:lumMod val="50000"/>
                </a:schemeClr>
              </a:solidFill>
            </a:ln>
          </c:spPr>
          <c:marker>
            <c:symbol val="none"/>
          </c:marker>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'Índice de gravedad'!$B$6:$B$9</c:f>
              <c:numCache>
                <c:formatCode>General</c:formatCode>
                <c:ptCount val="4"/>
                <c:pt idx="0">
                  <c:v>2021</c:v>
                </c:pt>
                <c:pt idx="1">
                  <c:v>2022</c:v>
                </c:pt>
                <c:pt idx="2">
                  <c:v>2023</c:v>
                </c:pt>
                <c:pt idx="3">
                  <c:v>2024</c:v>
                </c:pt>
              </c:numCache>
            </c:numRef>
          </c:cat>
          <c:val>
            <c:numRef>
              <c:f>'Índice de gravedad'!$D$6:$D$9</c:f>
              <c:numCache>
                <c:formatCode>General</c:formatCode>
                <c:ptCount val="4"/>
                <c:pt idx="0">
                  <c:v>0.11</c:v>
                </c:pt>
                <c:pt idx="1">
                  <c:v>0.08</c:v>
                </c:pt>
                <c:pt idx="2">
                  <c:v>0.12</c:v>
                </c:pt>
                <c:pt idx="3">
                  <c:v>0.15</c:v>
                </c:pt>
              </c:numCache>
            </c:numRef>
          </c:val>
          <c:smooth val="0"/>
          <c:extLst>
            <c:ext xmlns:c16="http://schemas.microsoft.com/office/drawing/2014/chart" uri="{C3380CC4-5D6E-409C-BE32-E72D297353CC}">
              <c16:uniqueId val="{00000001-1B73-4228-B5FD-F8C699B972CF}"/>
            </c:ext>
          </c:extLst>
        </c:ser>
        <c:dLbls>
          <c:showLegendKey val="0"/>
          <c:showVal val="0"/>
          <c:showCatName val="0"/>
          <c:showSerName val="0"/>
          <c:showPercent val="0"/>
          <c:showBubbleSize val="0"/>
        </c:dLbls>
        <c:smooth val="0"/>
        <c:axId val="226276031"/>
        <c:axId val="812853975"/>
      </c:lineChart>
      <c:catAx>
        <c:axId val="226276031"/>
        <c:scaling>
          <c:orientation val="minMax"/>
        </c:scaling>
        <c:delete val="0"/>
        <c:axPos val="b"/>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812853975"/>
        <c:crosses val="autoZero"/>
        <c:auto val="1"/>
        <c:lblAlgn val="ctr"/>
        <c:lblOffset val="100"/>
        <c:noMultiLvlLbl val="1"/>
      </c:catAx>
      <c:valAx>
        <c:axId val="812853975"/>
        <c:scaling>
          <c:orientation val="minMax"/>
        </c:scaling>
        <c:delete val="0"/>
        <c:axPos val="l"/>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L"/>
          </a:p>
        </c:txPr>
        <c:crossAx val="226276031"/>
        <c:crosses val="autoZero"/>
        <c:crossBetween val="between"/>
      </c:valAx>
    </c:plotArea>
    <c:legend>
      <c:legendPos val="b"/>
      <c:overlay val="0"/>
      <c:txPr>
        <a:bodyPr/>
        <a:lstStyle/>
        <a:p>
          <a:pPr lvl="0">
            <a:defRPr b="0">
              <a:solidFill>
                <a:srgbClr val="1A1A1A"/>
              </a:solidFill>
              <a:latin typeface="+mn-lt"/>
            </a:defRPr>
          </a:pPr>
          <a:endParaRPr lang="es-CL"/>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7</xdr:col>
      <xdr:colOff>6350</xdr:colOff>
      <xdr:row>51</xdr:row>
      <xdr:rowOff>139700</xdr:rowOff>
    </xdr:to>
    <xdr:pic>
      <xdr:nvPicPr>
        <xdr:cNvPr id="3" name="Imagen 2">
          <a:extLst>
            <a:ext uri="{FF2B5EF4-FFF2-40B4-BE49-F238E27FC236}">
              <a16:creationId xmlns:a16="http://schemas.microsoft.com/office/drawing/2014/main" id="{E97B5458-86A1-BA75-B01D-626B9A081D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300" y="8115300"/>
          <a:ext cx="6572250" cy="4273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504825</xdr:colOff>
      <xdr:row>3</xdr:row>
      <xdr:rowOff>0</xdr:rowOff>
    </xdr:from>
    <xdr:ext cx="5715000" cy="3533775"/>
    <xdr:graphicFrame macro="">
      <xdr:nvGraphicFramePr>
        <xdr:cNvPr id="2" name="Chart 1" title="Chart">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504825</xdr:colOff>
      <xdr:row>4</xdr:row>
      <xdr:rowOff>0</xdr:rowOff>
    </xdr:from>
    <xdr:ext cx="5715000" cy="3533775"/>
    <xdr:graphicFrame macro="">
      <xdr:nvGraphicFramePr>
        <xdr:cNvPr id="7" name="Chart 2" title="Chart">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2:I29"/>
  <sheetViews>
    <sheetView showGridLines="0" tabSelected="1" zoomScaleNormal="100" workbookViewId="0"/>
  </sheetViews>
  <sheetFormatPr baseColWidth="10" defaultColWidth="12.54296875" defaultRowHeight="15.75" customHeight="1"/>
  <cols>
    <col min="2" max="2" width="22.54296875" customWidth="1"/>
    <col min="3" max="5" width="15.453125" customWidth="1"/>
  </cols>
  <sheetData>
    <row r="2" spans="1:9" ht="13">
      <c r="B2" s="17" t="s">
        <v>0</v>
      </c>
    </row>
    <row r="4" spans="1:9" ht="21.75" customHeight="1">
      <c r="B4" s="30" t="s">
        <v>1</v>
      </c>
      <c r="C4" s="30" t="s">
        <v>2</v>
      </c>
      <c r="D4" s="30" t="s">
        <v>3</v>
      </c>
      <c r="E4" s="30" t="s">
        <v>4</v>
      </c>
      <c r="F4" s="30" t="s">
        <v>5</v>
      </c>
      <c r="G4" s="30" t="s">
        <v>6</v>
      </c>
      <c r="H4" s="146" t="s">
        <v>7</v>
      </c>
      <c r="I4" s="146"/>
    </row>
    <row r="5" spans="1:9" ht="21.75" customHeight="1">
      <c r="A5" s="1"/>
      <c r="B5" s="31" t="s">
        <v>8</v>
      </c>
      <c r="C5" s="31">
        <v>314</v>
      </c>
      <c r="D5" s="31">
        <v>1116</v>
      </c>
      <c r="E5" s="32">
        <f t="shared" ref="E5:E12" si="0">+C5+D5</f>
        <v>1430</v>
      </c>
      <c r="F5" s="33">
        <f>+C5/E5</f>
        <v>0.21958041958041957</v>
      </c>
      <c r="G5" s="33">
        <f>+D5/E5</f>
        <v>0.78041958041958037</v>
      </c>
      <c r="H5" s="144">
        <f>+E5/$E$12</f>
        <v>0.6310679611650486</v>
      </c>
      <c r="I5" s="145"/>
    </row>
    <row r="6" spans="1:9" ht="21.75" customHeight="1">
      <c r="A6" s="1"/>
      <c r="B6" s="34" t="s">
        <v>9</v>
      </c>
      <c r="C6" s="34">
        <v>12</v>
      </c>
      <c r="D6" s="34">
        <v>105</v>
      </c>
      <c r="E6" s="35">
        <f t="shared" si="0"/>
        <v>117</v>
      </c>
      <c r="F6" s="36">
        <f t="shared" ref="F6:F12" si="1">+C6/E6</f>
        <v>0.10256410256410256</v>
      </c>
      <c r="G6" s="36">
        <f t="shared" ref="G6:G12" si="2">+D6/E6</f>
        <v>0.89743589743589747</v>
      </c>
      <c r="H6" s="144">
        <f t="shared" ref="H6:H12" si="3">+E6/$E$12</f>
        <v>5.1632833186231242E-2</v>
      </c>
      <c r="I6" s="145"/>
    </row>
    <row r="7" spans="1:9" ht="21.75" customHeight="1">
      <c r="A7" s="1"/>
      <c r="B7" s="31" t="s">
        <v>10</v>
      </c>
      <c r="C7" s="31">
        <v>1</v>
      </c>
      <c r="D7" s="31">
        <v>11</v>
      </c>
      <c r="E7" s="32">
        <f t="shared" si="0"/>
        <v>12</v>
      </c>
      <c r="F7" s="37">
        <f t="shared" si="1"/>
        <v>8.3333333333333329E-2</v>
      </c>
      <c r="G7" s="37">
        <f t="shared" si="2"/>
        <v>0.91666666666666663</v>
      </c>
      <c r="H7" s="144">
        <f t="shared" si="3"/>
        <v>5.2956751985878204E-3</v>
      </c>
      <c r="I7" s="145"/>
    </row>
    <row r="8" spans="1:9" ht="21.75" customHeight="1">
      <c r="A8" s="1"/>
      <c r="B8" s="34" t="s">
        <v>11</v>
      </c>
      <c r="C8" s="34">
        <v>24</v>
      </c>
      <c r="D8" s="34">
        <v>280</v>
      </c>
      <c r="E8" s="35">
        <f>+C8+D8</f>
        <v>304</v>
      </c>
      <c r="F8" s="36">
        <f t="shared" si="1"/>
        <v>7.8947368421052627E-2</v>
      </c>
      <c r="G8" s="36">
        <f t="shared" si="2"/>
        <v>0.92105263157894735</v>
      </c>
      <c r="H8" s="144">
        <f t="shared" si="3"/>
        <v>0.13415710503089143</v>
      </c>
      <c r="I8" s="145"/>
    </row>
    <row r="9" spans="1:9" ht="21.75" customHeight="1">
      <c r="A9" s="1"/>
      <c r="B9" s="31" t="s">
        <v>12</v>
      </c>
      <c r="C9" s="31">
        <v>17</v>
      </c>
      <c r="D9" s="31">
        <v>72</v>
      </c>
      <c r="E9" s="32">
        <f t="shared" si="0"/>
        <v>89</v>
      </c>
      <c r="F9" s="37">
        <f t="shared" si="1"/>
        <v>0.19101123595505617</v>
      </c>
      <c r="G9" s="37">
        <f t="shared" si="2"/>
        <v>0.8089887640449438</v>
      </c>
      <c r="H9" s="144">
        <f t="shared" si="3"/>
        <v>3.9276257722859663E-2</v>
      </c>
      <c r="I9" s="145"/>
    </row>
    <row r="10" spans="1:9" ht="21.75" customHeight="1">
      <c r="A10" s="1"/>
      <c r="B10" s="34" t="s">
        <v>13</v>
      </c>
      <c r="C10" s="34">
        <v>116</v>
      </c>
      <c r="D10" s="34">
        <v>195</v>
      </c>
      <c r="E10" s="35">
        <f t="shared" si="0"/>
        <v>311</v>
      </c>
      <c r="F10" s="36">
        <f t="shared" si="1"/>
        <v>0.37299035369774919</v>
      </c>
      <c r="G10" s="36">
        <f t="shared" si="2"/>
        <v>0.62700964630225076</v>
      </c>
      <c r="H10" s="144">
        <f t="shared" si="3"/>
        <v>0.13724624889673434</v>
      </c>
      <c r="I10" s="145"/>
    </row>
    <row r="11" spans="1:9" ht="21.75" customHeight="1">
      <c r="A11" s="1"/>
      <c r="B11" s="31" t="s">
        <v>14</v>
      </c>
      <c r="C11" s="31">
        <v>0</v>
      </c>
      <c r="D11" s="31">
        <v>3</v>
      </c>
      <c r="E11" s="32">
        <f t="shared" si="0"/>
        <v>3</v>
      </c>
      <c r="F11" s="33">
        <f t="shared" si="1"/>
        <v>0</v>
      </c>
      <c r="G11" s="37">
        <f t="shared" si="2"/>
        <v>1</v>
      </c>
      <c r="H11" s="144">
        <f t="shared" si="3"/>
        <v>1.3239187996469551E-3</v>
      </c>
      <c r="I11" s="145"/>
    </row>
    <row r="12" spans="1:9" ht="21.75" customHeight="1">
      <c r="A12" s="1"/>
      <c r="B12" s="38" t="s">
        <v>15</v>
      </c>
      <c r="C12" s="39">
        <f>SUM(C5:C11)</f>
        <v>484</v>
      </c>
      <c r="D12" s="39">
        <f>SUM(D5:D11)</f>
        <v>1782</v>
      </c>
      <c r="E12" s="39">
        <f t="shared" si="0"/>
        <v>2266</v>
      </c>
      <c r="F12" s="40">
        <f t="shared" si="1"/>
        <v>0.21359223300970873</v>
      </c>
      <c r="G12" s="40">
        <f t="shared" si="2"/>
        <v>0.78640776699029125</v>
      </c>
      <c r="H12" s="144">
        <f t="shared" si="3"/>
        <v>1</v>
      </c>
      <c r="I12" s="145"/>
    </row>
    <row r="13" spans="1:9" ht="21.75" customHeight="1">
      <c r="A13" s="1"/>
      <c r="B13" s="1"/>
      <c r="C13" s="1"/>
      <c r="D13" s="1"/>
      <c r="E13" s="1"/>
      <c r="F13" s="1"/>
      <c r="G13" s="1"/>
      <c r="H13" s="1"/>
      <c r="I13" s="1"/>
    </row>
    <row r="14" spans="1:9" ht="15.75" customHeight="1">
      <c r="B14" s="30" t="s">
        <v>16</v>
      </c>
      <c r="C14" s="30" t="s">
        <v>2</v>
      </c>
      <c r="D14" s="30" t="s">
        <v>3</v>
      </c>
      <c r="E14" s="30" t="s">
        <v>4</v>
      </c>
      <c r="F14" s="30" t="s">
        <v>5</v>
      </c>
      <c r="G14" s="30" t="s">
        <v>6</v>
      </c>
    </row>
    <row r="15" spans="1:9" ht="25">
      <c r="B15" s="41" t="s">
        <v>17</v>
      </c>
      <c r="C15" s="31">
        <v>469</v>
      </c>
      <c r="D15" s="31">
        <v>1674</v>
      </c>
      <c r="E15" s="32">
        <f>+D15+C15</f>
        <v>2143</v>
      </c>
      <c r="F15" s="37">
        <f>+C15/E15</f>
        <v>0.21885207652823147</v>
      </c>
      <c r="G15" s="37">
        <f>+D15/E15</f>
        <v>0.78114792347176853</v>
      </c>
    </row>
    <row r="16" spans="1:9" ht="25">
      <c r="B16" s="42" t="s">
        <v>18</v>
      </c>
      <c r="C16" s="34">
        <v>15</v>
      </c>
      <c r="D16" s="34">
        <v>108</v>
      </c>
      <c r="E16" s="35">
        <f>+D16+C16</f>
        <v>123</v>
      </c>
      <c r="F16" s="36">
        <f>+C16/E16</f>
        <v>0.12195121951219512</v>
      </c>
      <c r="G16" s="36">
        <f>+D16/E16</f>
        <v>0.87804878048780488</v>
      </c>
    </row>
    <row r="17" spans="2:8" ht="25">
      <c r="B17" s="41" t="s">
        <v>19</v>
      </c>
      <c r="C17" s="32">
        <v>0</v>
      </c>
      <c r="D17" s="32">
        <v>0</v>
      </c>
      <c r="E17" s="32">
        <f>+C182+D17</f>
        <v>0</v>
      </c>
      <c r="F17" s="134">
        <v>0</v>
      </c>
      <c r="G17" s="134">
        <v>0</v>
      </c>
      <c r="H17" s="97"/>
    </row>
    <row r="18" spans="2:8" ht="37.5">
      <c r="B18" s="42" t="s">
        <v>20</v>
      </c>
      <c r="C18" s="35">
        <v>0</v>
      </c>
      <c r="D18" s="35">
        <v>0</v>
      </c>
      <c r="E18" s="35">
        <f>+C183+D18</f>
        <v>0</v>
      </c>
      <c r="F18" s="136">
        <v>0</v>
      </c>
      <c r="G18" s="136">
        <v>0</v>
      </c>
      <c r="H18" s="97"/>
    </row>
    <row r="20" spans="2:8" ht="15.75" customHeight="1">
      <c r="B20" s="30" t="s">
        <v>21</v>
      </c>
      <c r="C20" s="30" t="s">
        <v>2</v>
      </c>
      <c r="D20" s="30" t="s">
        <v>3</v>
      </c>
      <c r="E20" s="30" t="s">
        <v>4</v>
      </c>
      <c r="F20" s="30" t="s">
        <v>5</v>
      </c>
      <c r="G20" s="30" t="s">
        <v>6</v>
      </c>
    </row>
    <row r="21" spans="2:8" ht="12.5">
      <c r="B21" s="41" t="s">
        <v>22</v>
      </c>
      <c r="C21" s="31">
        <v>484</v>
      </c>
      <c r="D21" s="31">
        <v>1782</v>
      </c>
      <c r="E21" s="32">
        <f>+D21+C21</f>
        <v>2266</v>
      </c>
      <c r="F21" s="37">
        <f>+C21/E21</f>
        <v>0.21359223300970873</v>
      </c>
      <c r="G21" s="37">
        <f>+D21/E21</f>
        <v>0.78640776699029125</v>
      </c>
    </row>
    <row r="22" spans="2:8" ht="12.5">
      <c r="B22" s="42" t="s">
        <v>23</v>
      </c>
      <c r="C22" s="35">
        <v>0</v>
      </c>
      <c r="D22" s="35">
        <v>0</v>
      </c>
      <c r="E22" s="35">
        <v>0</v>
      </c>
      <c r="F22" s="131">
        <v>0</v>
      </c>
      <c r="G22" s="131">
        <v>0</v>
      </c>
    </row>
    <row r="23" spans="2:8" ht="12.5"/>
    <row r="24" spans="2:8" ht="12.5"/>
    <row r="25" spans="2:8" ht="13">
      <c r="B25" s="30" t="s">
        <v>21</v>
      </c>
      <c r="C25" s="30" t="s">
        <v>2</v>
      </c>
      <c r="D25" s="30" t="s">
        <v>3</v>
      </c>
      <c r="E25" s="30" t="s">
        <v>4</v>
      </c>
      <c r="F25" s="30" t="s">
        <v>5</v>
      </c>
      <c r="G25" s="30" t="s">
        <v>6</v>
      </c>
    </row>
    <row r="26" spans="2:8" ht="15.75" customHeight="1">
      <c r="B26" s="41" t="s">
        <v>24</v>
      </c>
      <c r="C26" s="31">
        <v>16</v>
      </c>
      <c r="D26" s="31">
        <v>7</v>
      </c>
      <c r="E26" s="102">
        <v>23</v>
      </c>
      <c r="F26" s="138">
        <v>6.9000000000000006E-2</v>
      </c>
      <c r="G26" s="139">
        <v>6.0000000000000001E-3</v>
      </c>
      <c r="H26" s="97"/>
    </row>
    <row r="27" spans="2:8" s="101" customFormat="1" ht="15.75" customHeight="1">
      <c r="B27" s="100" t="s">
        <v>25</v>
      </c>
      <c r="C27" s="130">
        <v>0</v>
      </c>
      <c r="D27" s="130">
        <v>0</v>
      </c>
      <c r="E27" s="130">
        <v>0</v>
      </c>
      <c r="F27" s="132">
        <v>0</v>
      </c>
      <c r="G27" s="133">
        <v>0</v>
      </c>
    </row>
    <row r="28" spans="2:8" ht="50">
      <c r="B28" s="41" t="s">
        <v>26</v>
      </c>
      <c r="C28" s="32">
        <v>0</v>
      </c>
      <c r="D28" s="32">
        <v>0</v>
      </c>
      <c r="E28" s="32">
        <v>0</v>
      </c>
      <c r="F28" s="134">
        <v>0</v>
      </c>
      <c r="G28" s="135">
        <v>0</v>
      </c>
    </row>
    <row r="29" spans="2:8" ht="33" customHeight="1">
      <c r="B29" s="42" t="s">
        <v>27</v>
      </c>
      <c r="C29" s="35">
        <v>0</v>
      </c>
      <c r="D29" s="35">
        <v>0</v>
      </c>
      <c r="E29" s="35">
        <v>0</v>
      </c>
      <c r="F29" s="136">
        <v>0</v>
      </c>
      <c r="G29" s="137">
        <v>0</v>
      </c>
    </row>
  </sheetData>
  <mergeCells count="9">
    <mergeCell ref="H9:I9"/>
    <mergeCell ref="H10:I10"/>
    <mergeCell ref="H11:I11"/>
    <mergeCell ref="H12:I12"/>
    <mergeCell ref="H4:I4"/>
    <mergeCell ref="H5:I5"/>
    <mergeCell ref="H6:I6"/>
    <mergeCell ref="H7:I7"/>
    <mergeCell ref="H8:I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39"/>
  <sheetViews>
    <sheetView showGridLines="0" workbookViewId="0"/>
  </sheetViews>
  <sheetFormatPr baseColWidth="10" defaultColWidth="8.54296875" defaultRowHeight="12.75" customHeight="1"/>
  <cols>
    <col min="1" max="1" width="17" customWidth="1"/>
    <col min="2" max="2" width="44.81640625" style="13" bestFit="1" customWidth="1"/>
    <col min="3" max="3" width="19.7265625" bestFit="1" customWidth="1"/>
    <col min="4" max="4" width="14.453125" customWidth="1"/>
    <col min="5" max="5" width="10.7265625" bestFit="1" customWidth="1"/>
    <col min="6" max="6" width="16.7265625" bestFit="1" customWidth="1"/>
  </cols>
  <sheetData>
    <row r="1" spans="2:6" ht="12.5"/>
    <row r="3" spans="2:6" ht="13">
      <c r="B3" s="30" t="s">
        <v>28</v>
      </c>
      <c r="C3" s="30" t="s">
        <v>29</v>
      </c>
      <c r="D3" s="30" t="s">
        <v>30</v>
      </c>
      <c r="E3" s="30" t="s">
        <v>31</v>
      </c>
      <c r="F3" s="30" t="s">
        <v>32</v>
      </c>
    </row>
    <row r="4" spans="2:6" ht="13">
      <c r="B4" s="94">
        <v>2025</v>
      </c>
      <c r="C4" s="112">
        <v>0.82</v>
      </c>
      <c r="D4" s="112">
        <v>0.75</v>
      </c>
      <c r="E4" s="112">
        <v>0.77</v>
      </c>
      <c r="F4" s="112">
        <v>0.72</v>
      </c>
    </row>
    <row r="5" spans="2:6" ht="13">
      <c r="B5" s="95">
        <v>2023</v>
      </c>
      <c r="C5" s="112">
        <v>0.76</v>
      </c>
      <c r="D5" s="112">
        <v>0.72</v>
      </c>
      <c r="E5" s="112">
        <v>0.74</v>
      </c>
      <c r="F5" s="112">
        <v>0.69</v>
      </c>
    </row>
    <row r="15" spans="2:6" ht="12.5"/>
    <row r="16" spans="2:6" ht="12.5"/>
    <row r="18" spans="2:5" ht="13" hidden="1">
      <c r="B18" s="30" t="s">
        <v>33</v>
      </c>
      <c r="C18" s="30">
        <v>2025</v>
      </c>
    </row>
    <row r="19" spans="2:5" ht="12.5" hidden="1">
      <c r="B19" s="41" t="s">
        <v>34</v>
      </c>
      <c r="C19" s="99">
        <v>0</v>
      </c>
      <c r="D19" t="s">
        <v>35</v>
      </c>
    </row>
    <row r="20" spans="2:5" ht="12.5" hidden="1">
      <c r="B20" s="42" t="s">
        <v>36</v>
      </c>
      <c r="C20" s="99">
        <v>0</v>
      </c>
      <c r="D20" t="s">
        <v>37</v>
      </c>
    </row>
    <row r="21" spans="2:5" ht="13" hidden="1">
      <c r="B21" s="30" t="s">
        <v>38</v>
      </c>
      <c r="C21" s="30"/>
    </row>
    <row r="22" spans="2:5" ht="25" hidden="1">
      <c r="B22" s="41" t="s">
        <v>39</v>
      </c>
      <c r="C22" s="41">
        <v>15</v>
      </c>
    </row>
    <row r="23" spans="2:5" ht="12.5" hidden="1">
      <c r="B23" s="42" t="s">
        <v>40</v>
      </c>
      <c r="C23" s="42">
        <v>172</v>
      </c>
    </row>
    <row r="24" spans="2:5" ht="13" hidden="1">
      <c r="B24" s="30" t="s">
        <v>41</v>
      </c>
      <c r="C24" s="30"/>
    </row>
    <row r="25" spans="2:5" ht="12.5" hidden="1">
      <c r="B25" s="41" t="s">
        <v>42</v>
      </c>
      <c r="C25" s="99">
        <v>8</v>
      </c>
    </row>
    <row r="26" spans="2:5" ht="12.5" hidden="1">
      <c r="B26" s="42" t="s">
        <v>43</v>
      </c>
      <c r="C26" s="99">
        <v>516</v>
      </c>
    </row>
    <row r="27" spans="2:5" ht="25" hidden="1">
      <c r="B27" s="41" t="s">
        <v>44</v>
      </c>
      <c r="C27" s="99" t="s">
        <v>45</v>
      </c>
    </row>
    <row r="28" spans="2:5" ht="13" hidden="1">
      <c r="B28" s="30" t="s">
        <v>46</v>
      </c>
      <c r="C28" s="30"/>
    </row>
    <row r="29" spans="2:5" ht="12.5" hidden="1">
      <c r="B29" s="41" t="s">
        <v>47</v>
      </c>
      <c r="C29" s="41">
        <v>6</v>
      </c>
    </row>
    <row r="30" spans="2:5" ht="12.5" hidden="1">
      <c r="B30" s="42" t="s">
        <v>48</v>
      </c>
      <c r="C30" s="42">
        <v>97</v>
      </c>
    </row>
    <row r="31" spans="2:5" ht="13" hidden="1">
      <c r="B31" s="30" t="s">
        <v>49</v>
      </c>
      <c r="C31" s="30"/>
    </row>
    <row r="32" spans="2:5" ht="21" hidden="1">
      <c r="B32" s="41" t="s">
        <v>50</v>
      </c>
      <c r="C32" s="41">
        <v>8</v>
      </c>
      <c r="E32" s="21"/>
    </row>
    <row r="33" spans="2:7" ht="15.75" hidden="1" customHeight="1">
      <c r="B33" s="42" t="s">
        <v>51</v>
      </c>
      <c r="C33" s="42">
        <v>178</v>
      </c>
      <c r="E33" s="21"/>
    </row>
    <row r="37" spans="2:7" ht="12.5">
      <c r="C37" s="13"/>
      <c r="D37" s="13"/>
      <c r="E37" s="13"/>
      <c r="F37" s="13"/>
      <c r="G37" s="13"/>
    </row>
    <row r="38" spans="2:7" ht="12.5"/>
    <row r="39" spans="2:7" ht="1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D17"/>
  <sheetViews>
    <sheetView showGridLines="0" zoomScaleNormal="100" workbookViewId="0"/>
  </sheetViews>
  <sheetFormatPr baseColWidth="10" defaultColWidth="8.54296875" defaultRowHeight="12.5"/>
  <cols>
    <col min="1" max="1" width="12" bestFit="1" customWidth="1"/>
    <col min="2" max="2" width="41.81640625" customWidth="1"/>
    <col min="3" max="3" width="16.1796875" customWidth="1"/>
    <col min="4" max="4" width="11.453125" customWidth="1"/>
  </cols>
  <sheetData>
    <row r="2" spans="2:4" ht="39">
      <c r="B2" s="43" t="s">
        <v>52</v>
      </c>
      <c r="C2" s="43">
        <v>2025</v>
      </c>
      <c r="D2" s="43" t="s">
        <v>53</v>
      </c>
    </row>
    <row r="3" spans="2:4" ht="13">
      <c r="B3" s="38" t="s">
        <v>3</v>
      </c>
      <c r="C3" s="34">
        <v>1575</v>
      </c>
      <c r="D3" s="103">
        <v>0.69505736981465138</v>
      </c>
    </row>
    <row r="4" spans="2:4" ht="13">
      <c r="B4" s="96" t="s">
        <v>2</v>
      </c>
      <c r="C4" s="31">
        <v>414</v>
      </c>
      <c r="D4" s="104">
        <v>0.18270079435127978</v>
      </c>
    </row>
    <row r="5" spans="2:4" ht="13">
      <c r="B5" s="38" t="s">
        <v>54</v>
      </c>
      <c r="C5" s="34">
        <v>1</v>
      </c>
      <c r="D5" s="103">
        <v>4.4130626654898501E-4</v>
      </c>
    </row>
    <row r="6" spans="2:4" ht="13">
      <c r="B6" s="96" t="s">
        <v>55</v>
      </c>
      <c r="C6" s="31">
        <v>59</v>
      </c>
      <c r="D6" s="104">
        <v>2.6037069726390114E-2</v>
      </c>
    </row>
    <row r="7" spans="2:4" ht="13">
      <c r="B7" s="38" t="s">
        <v>56</v>
      </c>
      <c r="C7" s="34">
        <v>87</v>
      </c>
      <c r="D7" s="103">
        <v>3.8393645189761696E-2</v>
      </c>
    </row>
    <row r="8" spans="2:4" ht="13">
      <c r="B8" s="96" t="s">
        <v>57</v>
      </c>
      <c r="C8" s="31">
        <v>375</v>
      </c>
      <c r="D8" s="104">
        <v>0.16548984995586938</v>
      </c>
    </row>
    <row r="9" spans="2:4" ht="13">
      <c r="B9" s="38" t="s">
        <v>58</v>
      </c>
      <c r="C9" s="34">
        <v>247</v>
      </c>
      <c r="D9" s="103">
        <v>0.10900264783759929</v>
      </c>
    </row>
    <row r="10" spans="2:4" ht="13">
      <c r="B10" s="96" t="s">
        <v>59</v>
      </c>
      <c r="C10" s="31">
        <v>655</v>
      </c>
      <c r="D10" s="104">
        <v>0.28905560458958518</v>
      </c>
    </row>
    <row r="11" spans="2:4" ht="13">
      <c r="B11" s="38" t="s">
        <v>60</v>
      </c>
      <c r="C11" s="34">
        <v>35</v>
      </c>
      <c r="D11" s="103">
        <v>1.5445719329214475E-2</v>
      </c>
    </row>
    <row r="12" spans="2:4" ht="13">
      <c r="B12" s="96" t="s">
        <v>61</v>
      </c>
      <c r="C12" s="31">
        <v>530</v>
      </c>
      <c r="D12" s="104">
        <v>0.23389232127096204</v>
      </c>
    </row>
    <row r="13" spans="2:4">
      <c r="B13" s="14"/>
      <c r="C13" s="15"/>
    </row>
    <row r="14" spans="2:4" ht="26">
      <c r="B14" s="95" t="s">
        <v>62</v>
      </c>
      <c r="C14" s="34">
        <v>379</v>
      </c>
      <c r="D14" s="23"/>
    </row>
    <row r="15" spans="2:4" ht="13">
      <c r="B15" s="94" t="s">
        <v>63</v>
      </c>
      <c r="C15" s="31">
        <v>35</v>
      </c>
    </row>
    <row r="16" spans="2:4" ht="13">
      <c r="B16" s="95" t="s">
        <v>64</v>
      </c>
      <c r="C16" s="34">
        <v>5</v>
      </c>
    </row>
    <row r="17" spans="2:3" ht="26">
      <c r="B17" s="94" t="s">
        <v>65</v>
      </c>
      <c r="C17" s="104">
        <f>1989
/2266</f>
        <v>0.87775816416593111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C2:H8"/>
  <sheetViews>
    <sheetView showGridLines="0" zoomScaleNormal="100" workbookViewId="0"/>
  </sheetViews>
  <sheetFormatPr baseColWidth="10" defaultColWidth="12.54296875" defaultRowHeight="15.75" customHeight="1"/>
  <cols>
    <col min="3" max="3" width="25.1796875" customWidth="1"/>
    <col min="4" max="4" width="28.453125" customWidth="1"/>
    <col min="5" max="6" width="25.453125" customWidth="1"/>
    <col min="7" max="8" width="11" customWidth="1"/>
  </cols>
  <sheetData>
    <row r="2" spans="3:8" ht="13">
      <c r="C2" s="17" t="s">
        <v>66</v>
      </c>
    </row>
    <row r="3" spans="3:8" ht="13">
      <c r="C3" s="4"/>
      <c r="D3" s="5">
        <v>2021</v>
      </c>
      <c r="E3" s="5">
        <v>2022</v>
      </c>
      <c r="F3" s="5">
        <v>2023</v>
      </c>
      <c r="G3" s="5">
        <v>2024</v>
      </c>
      <c r="H3" s="5">
        <v>2025</v>
      </c>
    </row>
    <row r="4" spans="3:8" ht="37.5">
      <c r="C4" s="45" t="s">
        <v>67</v>
      </c>
      <c r="D4" s="91">
        <v>0.6</v>
      </c>
      <c r="E4" s="44">
        <v>0.33400000000000002</v>
      </c>
      <c r="F4" s="90">
        <v>0.41</v>
      </c>
      <c r="G4" s="44">
        <v>0.35899999999999999</v>
      </c>
      <c r="H4" s="6">
        <v>0.31</v>
      </c>
    </row>
    <row r="6" spans="3:8" ht="13">
      <c r="F6" s="47" t="s">
        <v>68</v>
      </c>
      <c r="G6" s="5">
        <v>2024</v>
      </c>
      <c r="H6" s="5">
        <v>2025</v>
      </c>
    </row>
    <row r="7" spans="3:8" ht="42" customHeight="1">
      <c r="F7" s="46" t="s">
        <v>69</v>
      </c>
      <c r="G7" s="7">
        <v>184</v>
      </c>
      <c r="H7" s="25">
        <v>344</v>
      </c>
    </row>
    <row r="8" spans="3:8" ht="37.5">
      <c r="F8" s="46" t="s">
        <v>70</v>
      </c>
      <c r="G8" s="7">
        <v>66</v>
      </c>
      <c r="H8" s="25">
        <v>107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B1:N32"/>
  <sheetViews>
    <sheetView showGridLines="0" zoomScaleNormal="100" workbookViewId="0"/>
  </sheetViews>
  <sheetFormatPr baseColWidth="10" defaultColWidth="12.54296875" defaultRowHeight="15.75" customHeight="1"/>
  <cols>
    <col min="2" max="2" width="40" style="22" hidden="1" customWidth="1"/>
    <col min="3" max="5" width="20.81640625" style="22" hidden="1" customWidth="1"/>
    <col min="6" max="6" width="6.1796875" hidden="1" customWidth="1"/>
    <col min="7" max="7" width="18.54296875" hidden="1" customWidth="1"/>
    <col min="8" max="8" width="14.54296875" hidden="1" customWidth="1"/>
    <col min="9" max="9" width="0" hidden="1" customWidth="1"/>
    <col min="10" max="10" width="45.453125" customWidth="1"/>
    <col min="11" max="11" width="38.453125" customWidth="1"/>
    <col min="12" max="12" width="19.54296875" bestFit="1" customWidth="1"/>
  </cols>
  <sheetData>
    <row r="1" spans="2:14" ht="12.5"/>
    <row r="2" spans="2:14" ht="15.65" customHeight="1">
      <c r="B2" s="22" t="s">
        <v>71</v>
      </c>
      <c r="G2" s="22" t="s">
        <v>72</v>
      </c>
    </row>
    <row r="3" spans="2:14" ht="31.5" customHeight="1">
      <c r="B3" s="48" t="s">
        <v>73</v>
      </c>
      <c r="C3" s="48" t="s">
        <v>74</v>
      </c>
      <c r="D3" s="48" t="s">
        <v>73</v>
      </c>
      <c r="E3" s="48" t="s">
        <v>74</v>
      </c>
      <c r="G3" s="48" t="s">
        <v>73</v>
      </c>
      <c r="H3" s="48" t="s">
        <v>74</v>
      </c>
      <c r="J3" s="43"/>
      <c r="K3" s="43">
        <v>2024</v>
      </c>
      <c r="L3" s="43">
        <v>2025</v>
      </c>
      <c r="M3" s="43" t="s">
        <v>75</v>
      </c>
    </row>
    <row r="4" spans="2:14" ht="24" customHeight="1">
      <c r="B4" s="31" t="s">
        <v>76</v>
      </c>
      <c r="C4" s="31">
        <v>496</v>
      </c>
      <c r="D4" s="31" t="s">
        <v>76</v>
      </c>
      <c r="E4" s="31">
        <v>496</v>
      </c>
      <c r="G4" s="31" t="s">
        <v>54</v>
      </c>
      <c r="H4" s="31">
        <v>71</v>
      </c>
      <c r="J4" s="41" t="s">
        <v>77</v>
      </c>
      <c r="K4" s="105">
        <v>370612</v>
      </c>
      <c r="L4" s="105">
        <f>L5/1893</f>
        <v>394990.94875858427</v>
      </c>
      <c r="M4" s="116">
        <f>L4/K4-1</f>
        <v>6.5780246615285698E-2</v>
      </c>
    </row>
    <row r="5" spans="2:14" ht="24" customHeight="1">
      <c r="B5" s="31" t="s">
        <v>78</v>
      </c>
      <c r="C5" s="31">
        <v>733</v>
      </c>
      <c r="D5" s="31" t="s">
        <v>78</v>
      </c>
      <c r="E5" s="31">
        <v>733</v>
      </c>
      <c r="G5" s="31" t="s">
        <v>79</v>
      </c>
      <c r="H5" s="31">
        <v>416</v>
      </c>
      <c r="J5" s="42" t="s">
        <v>80</v>
      </c>
      <c r="K5" s="98">
        <v>696009557</v>
      </c>
      <c r="L5" s="98">
        <v>747717866</v>
      </c>
      <c r="M5" s="116">
        <f>L5/K5-1</f>
        <v>7.4292527279190779E-2</v>
      </c>
    </row>
    <row r="6" spans="2:14" ht="24" customHeight="1">
      <c r="B6" s="31" t="s">
        <v>81</v>
      </c>
      <c r="C6" s="31">
        <v>3884</v>
      </c>
      <c r="D6" s="31" t="s">
        <v>81</v>
      </c>
      <c r="E6" s="31">
        <v>3884</v>
      </c>
      <c r="G6" s="31" t="s">
        <v>82</v>
      </c>
      <c r="H6" s="31">
        <v>531</v>
      </c>
      <c r="J6" s="41" t="s">
        <v>83</v>
      </c>
      <c r="K6" s="31">
        <v>99680</v>
      </c>
      <c r="L6" s="31">
        <v>104741</v>
      </c>
      <c r="M6" s="116">
        <f>L6/K6-1</f>
        <v>5.077247191011236E-2</v>
      </c>
    </row>
    <row r="7" spans="2:14" ht="24" customHeight="1">
      <c r="B7" s="31" t="s">
        <v>84</v>
      </c>
      <c r="C7" s="31">
        <v>1652</v>
      </c>
      <c r="D7" s="31" t="s">
        <v>84</v>
      </c>
      <c r="E7" s="31">
        <v>1652</v>
      </c>
      <c r="G7" s="31" t="s">
        <v>85</v>
      </c>
      <c r="H7" s="31">
        <v>2040</v>
      </c>
      <c r="J7" s="42" t="s">
        <v>86</v>
      </c>
      <c r="K7" s="34">
        <v>46.5</v>
      </c>
      <c r="L7" s="34">
        <v>46.2</v>
      </c>
      <c r="M7" s="116">
        <f>L7/K7-1</f>
        <v>-6.4516129032257119E-3</v>
      </c>
    </row>
    <row r="8" spans="2:14" ht="24" customHeight="1">
      <c r="B8" s="31" t="s">
        <v>87</v>
      </c>
      <c r="C8" s="31">
        <v>200</v>
      </c>
      <c r="D8" s="31" t="s">
        <v>87</v>
      </c>
      <c r="E8" s="31">
        <v>200</v>
      </c>
      <c r="G8" s="31" t="s">
        <v>58</v>
      </c>
      <c r="H8" s="31">
        <v>1145</v>
      </c>
    </row>
    <row r="9" spans="2:14" ht="24" customHeight="1">
      <c r="B9" s="31" t="s">
        <v>88</v>
      </c>
      <c r="C9" s="31">
        <v>2367</v>
      </c>
      <c r="D9" s="31" t="s">
        <v>88</v>
      </c>
      <c r="E9" s="31">
        <v>2367</v>
      </c>
      <c r="G9" s="31" t="s">
        <v>59</v>
      </c>
      <c r="H9" s="31">
        <v>1678</v>
      </c>
      <c r="J9" s="147" t="s">
        <v>89</v>
      </c>
      <c r="K9" s="148"/>
      <c r="L9" s="148"/>
    </row>
    <row r="10" spans="2:14" ht="109.5" customHeight="1">
      <c r="B10"/>
      <c r="C10"/>
      <c r="D10"/>
      <c r="E10"/>
      <c r="G10" s="31" t="s">
        <v>90</v>
      </c>
      <c r="H10" s="31">
        <v>148</v>
      </c>
      <c r="J10" s="41" t="s">
        <v>91</v>
      </c>
      <c r="K10" s="41" t="s">
        <v>92</v>
      </c>
      <c r="L10" s="121">
        <v>139</v>
      </c>
    </row>
    <row r="11" spans="2:14" ht="109.5" customHeight="1">
      <c r="B11"/>
      <c r="C11"/>
      <c r="D11"/>
      <c r="E11"/>
      <c r="G11" s="31" t="s">
        <v>93</v>
      </c>
      <c r="H11" s="31"/>
      <c r="J11" s="41" t="s">
        <v>94</v>
      </c>
      <c r="K11" s="41" t="s">
        <v>95</v>
      </c>
      <c r="L11" s="121">
        <v>121</v>
      </c>
      <c r="M11" s="123"/>
      <c r="N11" s="123" t="s">
        <v>96</v>
      </c>
    </row>
    <row r="12" spans="2:14" ht="71.25" customHeight="1">
      <c r="B12"/>
      <c r="C12"/>
      <c r="D12"/>
      <c r="E12"/>
      <c r="G12" s="31" t="s">
        <v>61</v>
      </c>
      <c r="H12" s="31">
        <v>3303</v>
      </c>
      <c r="J12" s="41" t="s">
        <v>97</v>
      </c>
      <c r="K12" s="41" t="s">
        <v>98</v>
      </c>
      <c r="L12" s="121">
        <v>5</v>
      </c>
      <c r="M12" s="123"/>
      <c r="N12" s="123"/>
    </row>
    <row r="13" spans="2:14" ht="99.75" customHeight="1">
      <c r="B13"/>
      <c r="C13"/>
      <c r="D13"/>
      <c r="E13"/>
      <c r="G13" s="38" t="s">
        <v>4</v>
      </c>
      <c r="H13" s="39">
        <f>+SUM(H4:H12)</f>
        <v>9332</v>
      </c>
      <c r="J13" s="41" t="s">
        <v>99</v>
      </c>
      <c r="K13" s="41" t="s">
        <v>100</v>
      </c>
      <c r="L13" s="121">
        <v>73</v>
      </c>
    </row>
    <row r="14" spans="2:14" ht="80.25" customHeight="1">
      <c r="B14"/>
      <c r="C14"/>
      <c r="D14"/>
      <c r="E14"/>
      <c r="J14" s="41" t="s">
        <v>101</v>
      </c>
      <c r="K14" s="41" t="s">
        <v>102</v>
      </c>
      <c r="L14" s="41" t="s">
        <v>103</v>
      </c>
    </row>
    <row r="15" spans="2:14" ht="78" customHeight="1">
      <c r="B15"/>
      <c r="C15"/>
      <c r="D15"/>
      <c r="E15"/>
      <c r="J15" s="41" t="s">
        <v>104</v>
      </c>
      <c r="K15" s="41" t="s">
        <v>105</v>
      </c>
      <c r="L15" s="41" t="s">
        <v>106</v>
      </c>
    </row>
    <row r="16" spans="2:14" ht="24.75" customHeight="1">
      <c r="B16"/>
      <c r="C16"/>
      <c r="D16"/>
      <c r="E16"/>
    </row>
    <row r="17" spans="2:5" ht="24.75" customHeight="1">
      <c r="B17"/>
      <c r="C17"/>
      <c r="D17"/>
      <c r="E17"/>
    </row>
    <row r="18" spans="2:5" ht="26.15" customHeight="1">
      <c r="B18"/>
      <c r="C18"/>
      <c r="D18"/>
      <c r="E18"/>
    </row>
    <row r="19" spans="2:5" ht="24.75" customHeight="1">
      <c r="B19"/>
      <c r="C19"/>
      <c r="D19"/>
      <c r="E19"/>
    </row>
    <row r="20" spans="2:5" ht="24.75" customHeight="1">
      <c r="B20"/>
      <c r="C20"/>
      <c r="D20"/>
      <c r="E20"/>
    </row>
    <row r="21" spans="2:5" ht="24.75" customHeight="1">
      <c r="B21"/>
      <c r="C21"/>
      <c r="D21"/>
      <c r="E21"/>
    </row>
    <row r="22" spans="2:5" ht="24.75" customHeight="1">
      <c r="B22"/>
      <c r="C22"/>
      <c r="D22"/>
      <c r="E22"/>
    </row>
    <row r="23" spans="2:5" ht="15.75" customHeight="1">
      <c r="B23"/>
      <c r="C23"/>
      <c r="D23"/>
      <c r="E23"/>
    </row>
    <row r="25" spans="2:5" ht="26.25" customHeight="1">
      <c r="B25" s="49" t="s">
        <v>107</v>
      </c>
      <c r="C25" s="43">
        <v>2024</v>
      </c>
      <c r="D25" s="43">
        <v>2025</v>
      </c>
    </row>
    <row r="26" spans="2:5" ht="12.5">
      <c r="B26" s="31" t="s">
        <v>108</v>
      </c>
      <c r="C26" s="31">
        <v>101</v>
      </c>
      <c r="D26" s="31">
        <v>33</v>
      </c>
    </row>
    <row r="27" spans="2:5" ht="25">
      <c r="B27" s="42" t="s">
        <v>109</v>
      </c>
      <c r="C27" s="34">
        <v>133</v>
      </c>
      <c r="D27" s="34">
        <f>C27+D26</f>
        <v>166</v>
      </c>
    </row>
    <row r="28" spans="2:5" ht="12.5">
      <c r="B28"/>
      <c r="C28"/>
      <c r="D28"/>
      <c r="E28"/>
    </row>
    <row r="29" spans="2:5" ht="15.75" customHeight="1">
      <c r="B29" s="49" t="s">
        <v>110</v>
      </c>
      <c r="C29" s="43">
        <v>2024</v>
      </c>
      <c r="D29" s="43">
        <v>2025</v>
      </c>
    </row>
    <row r="30" spans="2:5" ht="34.5" customHeight="1">
      <c r="B30" s="41" t="s">
        <v>108</v>
      </c>
      <c r="C30" s="31">
        <v>0</v>
      </c>
      <c r="D30" s="31">
        <v>0</v>
      </c>
    </row>
    <row r="31" spans="2:5" ht="47.25" customHeight="1">
      <c r="B31" s="42" t="s">
        <v>109</v>
      </c>
      <c r="C31" s="34">
        <v>40</v>
      </c>
      <c r="D31" s="34">
        <v>40</v>
      </c>
    </row>
    <row r="32" spans="2:5" ht="38.25" customHeight="1">
      <c r="B32" s="92" t="s">
        <v>111</v>
      </c>
      <c r="C32" s="31">
        <v>36</v>
      </c>
      <c r="D32" s="31">
        <v>35</v>
      </c>
    </row>
  </sheetData>
  <mergeCells count="1">
    <mergeCell ref="J9:L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D40A8-B070-478A-ADBD-E3E9CD1CF062}">
  <sheetPr>
    <outlinePr summaryBelow="0" summaryRight="0"/>
  </sheetPr>
  <dimension ref="B1:L19"/>
  <sheetViews>
    <sheetView showGridLines="0" zoomScaleNormal="100" workbookViewId="0">
      <selection activeCell="J6" sqref="J6"/>
    </sheetView>
  </sheetViews>
  <sheetFormatPr baseColWidth="10" defaultColWidth="12.54296875" defaultRowHeight="15.75" customHeight="1"/>
  <cols>
    <col min="2" max="2" width="40" style="22" hidden="1" customWidth="1"/>
    <col min="3" max="5" width="20.81640625" style="22" hidden="1" customWidth="1"/>
    <col min="6" max="6" width="6.1796875" hidden="1" customWidth="1"/>
    <col min="7" max="7" width="18.54296875" hidden="1" customWidth="1"/>
    <col min="8" max="8" width="14.54296875" hidden="1" customWidth="1"/>
    <col min="9" max="9" width="0" hidden="1" customWidth="1"/>
    <col min="10" max="10" width="45.453125" customWidth="1"/>
    <col min="11" max="11" width="38.453125" customWidth="1"/>
    <col min="12" max="12" width="19.54296875" bestFit="1" customWidth="1"/>
  </cols>
  <sheetData>
    <row r="1" spans="2:12" ht="12.5"/>
    <row r="2" spans="2:12" ht="15.65" customHeight="1">
      <c r="B2" s="22" t="s">
        <v>71</v>
      </c>
      <c r="G2" s="22" t="s">
        <v>72</v>
      </c>
    </row>
    <row r="3" spans="2:12" ht="24.75" customHeight="1">
      <c r="B3"/>
      <c r="C3"/>
      <c r="D3"/>
      <c r="E3"/>
      <c r="K3" s="122"/>
    </row>
    <row r="4" spans="2:12" ht="24.75" customHeight="1">
      <c r="B4"/>
      <c r="C4"/>
      <c r="D4"/>
      <c r="E4"/>
      <c r="J4" t="s">
        <v>112</v>
      </c>
      <c r="K4" s="122"/>
    </row>
    <row r="5" spans="2:12" ht="26.15" customHeight="1">
      <c r="B5"/>
      <c r="C5"/>
      <c r="D5"/>
      <c r="E5"/>
      <c r="J5" s="119" t="s">
        <v>113</v>
      </c>
      <c r="K5" s="120"/>
      <c r="L5" s="120"/>
    </row>
    <row r="6" spans="2:12" ht="24.75" customHeight="1">
      <c r="B6"/>
      <c r="C6"/>
      <c r="D6"/>
      <c r="E6"/>
      <c r="J6" s="43" t="s">
        <v>114</v>
      </c>
      <c r="K6" s="43" t="s">
        <v>115</v>
      </c>
      <c r="L6" s="43" t="s">
        <v>51</v>
      </c>
    </row>
    <row r="7" spans="2:12" ht="24.75" customHeight="1">
      <c r="B7"/>
      <c r="C7"/>
      <c r="D7"/>
      <c r="E7"/>
      <c r="J7" s="41" t="s">
        <v>116</v>
      </c>
      <c r="K7" s="149" t="s">
        <v>117</v>
      </c>
      <c r="L7" s="41">
        <v>194</v>
      </c>
    </row>
    <row r="8" spans="2:12" ht="24.75" customHeight="1">
      <c r="B8"/>
      <c r="C8"/>
      <c r="D8"/>
      <c r="E8"/>
      <c r="J8" s="42" t="s">
        <v>118</v>
      </c>
      <c r="K8" s="150"/>
      <c r="L8" s="42">
        <v>706</v>
      </c>
    </row>
    <row r="9" spans="2:12" ht="24.75" customHeight="1">
      <c r="B9"/>
      <c r="C9"/>
      <c r="D9"/>
      <c r="E9"/>
      <c r="J9" s="41" t="s">
        <v>119</v>
      </c>
      <c r="K9" s="151"/>
      <c r="L9" s="41">
        <v>10</v>
      </c>
    </row>
    <row r="10" spans="2:12" ht="15.75" customHeight="1">
      <c r="B10"/>
      <c r="C10"/>
      <c r="D10"/>
      <c r="E10"/>
    </row>
    <row r="12" spans="2:12" ht="26.25" customHeight="1">
      <c r="B12" s="49" t="s">
        <v>107</v>
      </c>
      <c r="C12" s="43">
        <v>2024</v>
      </c>
      <c r="D12" s="43">
        <v>2025</v>
      </c>
    </row>
    <row r="13" spans="2:12" ht="12.5">
      <c r="B13" s="31" t="s">
        <v>108</v>
      </c>
      <c r="C13" s="31">
        <v>101</v>
      </c>
      <c r="D13" s="31">
        <v>33</v>
      </c>
    </row>
    <row r="14" spans="2:12" ht="25">
      <c r="B14" s="42" t="s">
        <v>109</v>
      </c>
      <c r="C14" s="34">
        <v>133</v>
      </c>
      <c r="D14" s="34">
        <f>C14+D13</f>
        <v>166</v>
      </c>
    </row>
    <row r="15" spans="2:12" ht="12.5">
      <c r="B15"/>
      <c r="C15"/>
      <c r="D15"/>
      <c r="E15"/>
    </row>
    <row r="16" spans="2:12" ht="15.75" customHeight="1">
      <c r="B16" s="49" t="s">
        <v>110</v>
      </c>
      <c r="C16" s="43">
        <v>2024</v>
      </c>
      <c r="D16" s="43">
        <v>2025</v>
      </c>
    </row>
    <row r="17" spans="2:4" ht="34.5" customHeight="1">
      <c r="B17" s="41" t="s">
        <v>108</v>
      </c>
      <c r="C17" s="31">
        <v>0</v>
      </c>
      <c r="D17" s="31">
        <v>0</v>
      </c>
    </row>
    <row r="18" spans="2:4" ht="47.25" customHeight="1">
      <c r="B18" s="42" t="s">
        <v>109</v>
      </c>
      <c r="C18" s="34">
        <v>40</v>
      </c>
      <c r="D18" s="34">
        <v>40</v>
      </c>
    </row>
    <row r="19" spans="2:4" ht="38.25" customHeight="1">
      <c r="B19" s="92" t="s">
        <v>111</v>
      </c>
      <c r="C19" s="31">
        <v>36</v>
      </c>
      <c r="D19" s="31">
        <v>35</v>
      </c>
    </row>
  </sheetData>
  <mergeCells count="1">
    <mergeCell ref="K7:K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1AB91-6616-4C4B-91EB-5F95802A56A2}">
  <dimension ref="B2:E51"/>
  <sheetViews>
    <sheetView showGridLines="0" zoomScaleNormal="100" workbookViewId="0"/>
  </sheetViews>
  <sheetFormatPr baseColWidth="10" defaultColWidth="10.81640625" defaultRowHeight="15" customHeight="1"/>
  <cols>
    <col min="1" max="1" width="10.81640625" style="124"/>
    <col min="2" max="2" width="40" style="124" customWidth="1"/>
    <col min="3" max="3" width="71.54296875" style="124" customWidth="1"/>
    <col min="4" max="4" width="54.26953125" style="124" customWidth="1"/>
    <col min="5" max="5" width="48.453125" style="124" customWidth="1"/>
    <col min="6" max="6" width="10.81640625" style="124" customWidth="1"/>
    <col min="7" max="16384" width="10.81640625" style="124"/>
  </cols>
  <sheetData>
    <row r="2" spans="2:5" ht="129" customHeight="1">
      <c r="B2" s="43" t="s">
        <v>120</v>
      </c>
      <c r="C2" s="127" t="s">
        <v>121</v>
      </c>
      <c r="D2" s="129"/>
      <c r="E2" s="129"/>
    </row>
    <row r="3" spans="2:5" ht="117.65" customHeight="1">
      <c r="B3" s="43" t="s">
        <v>122</v>
      </c>
      <c r="C3" s="128" t="s">
        <v>123</v>
      </c>
      <c r="D3" s="127" t="s">
        <v>124</v>
      </c>
      <c r="E3" s="125" t="s">
        <v>125</v>
      </c>
    </row>
    <row r="4" spans="2:5" ht="68.150000000000006" customHeight="1">
      <c r="B4" s="43" t="s">
        <v>126</v>
      </c>
      <c r="C4" s="140" t="s">
        <v>127</v>
      </c>
      <c r="D4" s="140" t="s">
        <v>128</v>
      </c>
      <c r="E4" s="140"/>
    </row>
    <row r="5" spans="2:5" ht="130.5">
      <c r="B5" s="43" t="s">
        <v>129</v>
      </c>
      <c r="C5" s="126" t="s">
        <v>130</v>
      </c>
      <c r="D5" s="125" t="s">
        <v>131</v>
      </c>
      <c r="E5" s="125" t="s">
        <v>132</v>
      </c>
    </row>
    <row r="6" spans="2:5" s="141" customFormat="1" ht="14.5">
      <c r="C6" s="142"/>
      <c r="E6" s="143"/>
    </row>
    <row r="7" spans="2:5" s="141" customFormat="1" ht="15" customHeight="1"/>
    <row r="8" spans="2:5" s="141" customFormat="1" ht="15" customHeight="1"/>
    <row r="9" spans="2:5" s="141" customFormat="1" ht="15" customHeight="1"/>
    <row r="10" spans="2:5" s="141" customFormat="1" ht="15" customHeight="1"/>
    <row r="11" spans="2:5" s="141" customFormat="1" ht="15" customHeight="1"/>
    <row r="12" spans="2:5" s="141" customFormat="1" ht="15" customHeight="1"/>
    <row r="13" spans="2:5" s="141" customFormat="1" ht="15" customHeight="1"/>
    <row r="14" spans="2:5" s="141" customFormat="1" ht="15" customHeight="1"/>
    <row r="15" spans="2:5" s="141" customFormat="1" ht="15" customHeight="1"/>
    <row r="16" spans="2:5" s="141" customFormat="1" ht="15" customHeight="1"/>
    <row r="17" s="141" customFormat="1" ht="15" customHeight="1"/>
    <row r="18" s="141" customFormat="1" ht="15" customHeight="1"/>
    <row r="19" s="141" customFormat="1" ht="15" customHeight="1"/>
    <row r="20" s="141" customFormat="1" ht="15" customHeight="1"/>
    <row r="21" s="141" customFormat="1" ht="15" customHeight="1"/>
    <row r="22" s="141" customFormat="1" ht="15" customHeight="1"/>
    <row r="23" s="141" customFormat="1" ht="15" customHeight="1"/>
    <row r="24" s="141" customFormat="1" ht="15" customHeight="1"/>
    <row r="25" s="141" customFormat="1" ht="15" customHeight="1"/>
    <row r="26" s="141" customFormat="1" ht="15" customHeight="1"/>
    <row r="27" s="141" customFormat="1" ht="15" customHeight="1"/>
    <row r="28" s="141" customFormat="1" ht="15" customHeight="1"/>
    <row r="29" s="141" customFormat="1" ht="15" customHeight="1"/>
    <row r="30" s="141" customFormat="1" ht="15" customHeight="1"/>
    <row r="31" s="141" customFormat="1" ht="15" customHeight="1"/>
    <row r="32" s="141" customFormat="1" ht="15" customHeight="1"/>
    <row r="33" s="141" customFormat="1" ht="15" customHeight="1"/>
    <row r="34" s="141" customFormat="1" ht="15" customHeight="1"/>
    <row r="35" s="141" customFormat="1" ht="15" customHeight="1"/>
    <row r="36" s="141" customFormat="1" ht="15" customHeight="1"/>
    <row r="37" s="141" customFormat="1" ht="15" customHeight="1"/>
    <row r="38" s="141" customFormat="1" ht="15" customHeight="1"/>
    <row r="39" s="141" customFormat="1" ht="15" customHeight="1"/>
    <row r="40" s="141" customFormat="1" ht="15" customHeight="1"/>
    <row r="41" s="141" customFormat="1" ht="15" customHeight="1"/>
    <row r="42" s="141" customFormat="1" ht="15" customHeight="1"/>
    <row r="43" s="141" customFormat="1" ht="15" customHeight="1"/>
    <row r="44" s="141" customFormat="1" ht="15" customHeight="1"/>
    <row r="45" s="141" customFormat="1" ht="15" customHeight="1"/>
    <row r="46" s="141" customFormat="1" ht="15" customHeight="1"/>
    <row r="47" s="141" customFormat="1" ht="15" customHeight="1"/>
    <row r="48" s="141" customFormat="1" ht="15" customHeight="1"/>
    <row r="49" s="141" customFormat="1" ht="15" customHeight="1"/>
    <row r="50" s="141" customFormat="1" ht="15" customHeight="1"/>
    <row r="51" s="141" customFormat="1" ht="15" customHeight="1"/>
  </sheetData>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AEF127"/>
    <outlinePr summaryBelow="0" summaryRight="0"/>
  </sheetPr>
  <dimension ref="A2:F10"/>
  <sheetViews>
    <sheetView showGridLines="0" workbookViewId="0">
      <selection activeCell="H16" sqref="H16"/>
    </sheetView>
  </sheetViews>
  <sheetFormatPr baseColWidth="10" defaultColWidth="12.54296875" defaultRowHeight="15.75" customHeight="1"/>
  <cols>
    <col min="3" max="3" width="22.1796875" customWidth="1"/>
    <col min="4" max="4" width="18.453125" customWidth="1"/>
    <col min="5" max="5" width="18.54296875" customWidth="1"/>
  </cols>
  <sheetData>
    <row r="2" spans="1:6" ht="15.75" customHeight="1">
      <c r="A2" s="29" t="s">
        <v>133</v>
      </c>
      <c r="B2" s="18" t="s">
        <v>134</v>
      </c>
      <c r="C2" s="19" t="s">
        <v>135</v>
      </c>
    </row>
    <row r="3" spans="1:6" ht="15.75" customHeight="1">
      <c r="A3" s="28">
        <v>148</v>
      </c>
    </row>
    <row r="4" spans="1:6" ht="12.5"/>
    <row r="5" spans="1:6" ht="15.75" customHeight="1">
      <c r="C5" s="152" t="s">
        <v>136</v>
      </c>
      <c r="D5" s="153"/>
      <c r="E5" s="154"/>
    </row>
    <row r="6" spans="1:6" ht="29.15" customHeight="1">
      <c r="C6" s="24"/>
      <c r="D6" s="24" t="s">
        <v>137</v>
      </c>
      <c r="E6" s="24" t="s">
        <v>138</v>
      </c>
      <c r="F6">
        <v>2025</v>
      </c>
    </row>
    <row r="7" spans="1:6" ht="29.15" customHeight="1">
      <c r="C7" s="26" t="s">
        <v>139</v>
      </c>
      <c r="D7" s="25"/>
      <c r="E7" s="25"/>
    </row>
    <row r="8" spans="1:6" ht="29.15" customHeight="1">
      <c r="C8" s="27" t="s">
        <v>140</v>
      </c>
      <c r="D8" s="7"/>
      <c r="E8" s="7"/>
    </row>
    <row r="9" spans="1:6" ht="29.15" customHeight="1">
      <c r="C9" s="26" t="s">
        <v>141</v>
      </c>
      <c r="D9" s="25"/>
      <c r="E9" s="25"/>
    </row>
    <row r="10" spans="1:6" ht="29.15" customHeight="1">
      <c r="C10" s="27" t="s">
        <v>142</v>
      </c>
      <c r="D10" s="7"/>
      <c r="E10" s="7"/>
    </row>
  </sheetData>
  <mergeCells count="1">
    <mergeCell ref="C5:E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2:D10"/>
  <sheetViews>
    <sheetView showGridLines="0" zoomScaleNormal="100" workbookViewId="0"/>
  </sheetViews>
  <sheetFormatPr baseColWidth="10" defaultColWidth="12.54296875" defaultRowHeight="15.75" customHeight="1"/>
  <cols>
    <col min="2" max="2" width="13.453125" customWidth="1"/>
    <col min="3" max="4" width="24.81640625" customWidth="1"/>
  </cols>
  <sheetData>
    <row r="2" spans="1:4" ht="15.75" customHeight="1">
      <c r="A2" s="18"/>
      <c r="B2" s="19"/>
      <c r="D2" s="9"/>
    </row>
    <row r="3" spans="1:4" ht="15.75" customHeight="1">
      <c r="A3" s="8"/>
      <c r="B3" s="8"/>
      <c r="C3" s="8"/>
      <c r="D3" s="8"/>
    </row>
    <row r="4" spans="1:4" ht="13">
      <c r="A4" s="8"/>
      <c r="B4" s="155" t="s">
        <v>143</v>
      </c>
      <c r="C4" s="155"/>
      <c r="D4" s="155"/>
    </row>
    <row r="5" spans="1:4" ht="13">
      <c r="A5" s="8"/>
      <c r="B5" s="48"/>
      <c r="C5" s="48" t="s">
        <v>144</v>
      </c>
      <c r="D5" s="48" t="s">
        <v>145</v>
      </c>
    </row>
    <row r="6" spans="1:4" ht="15.75" customHeight="1">
      <c r="A6" s="8"/>
      <c r="B6" s="34">
        <v>2021</v>
      </c>
      <c r="C6" s="51">
        <v>4.38</v>
      </c>
      <c r="D6" s="93">
        <v>12.9</v>
      </c>
    </row>
    <row r="7" spans="1:4" ht="15.75" customHeight="1">
      <c r="A7" s="8"/>
      <c r="B7" s="31">
        <v>2022</v>
      </c>
      <c r="C7" s="50">
        <v>4.6900000000000004</v>
      </c>
      <c r="D7" s="50">
        <v>11.25</v>
      </c>
    </row>
    <row r="8" spans="1:4" ht="15.75" customHeight="1">
      <c r="A8" s="8"/>
      <c r="B8" s="34">
        <v>2023</v>
      </c>
      <c r="C8" s="93">
        <v>5.4</v>
      </c>
      <c r="D8" s="51">
        <v>8.64</v>
      </c>
    </row>
    <row r="9" spans="1:4" ht="15.75" customHeight="1">
      <c r="A9" s="8"/>
      <c r="B9" s="31">
        <v>2024</v>
      </c>
      <c r="C9" s="50">
        <v>3.67</v>
      </c>
      <c r="D9" s="50">
        <v>8.25</v>
      </c>
    </row>
    <row r="10" spans="1:4" ht="15.75" customHeight="1">
      <c r="A10" s="8"/>
      <c r="B10" s="34">
        <v>2025</v>
      </c>
      <c r="C10" s="51">
        <v>4.74</v>
      </c>
      <c r="D10" s="51">
        <v>7.84</v>
      </c>
    </row>
  </sheetData>
  <mergeCells count="1">
    <mergeCell ref="B4:D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2:D10"/>
  <sheetViews>
    <sheetView showGridLines="0" zoomScaleNormal="100" workbookViewId="0"/>
  </sheetViews>
  <sheetFormatPr baseColWidth="10" defaultColWidth="12.54296875" defaultRowHeight="15.75" customHeight="1"/>
  <cols>
    <col min="2" max="2" width="13.453125" customWidth="1"/>
    <col min="3" max="4" width="24.81640625" customWidth="1"/>
  </cols>
  <sheetData>
    <row r="2" spans="1:4" ht="15.75" customHeight="1">
      <c r="A2" s="18"/>
      <c r="B2" s="19"/>
      <c r="D2" s="9"/>
    </row>
    <row r="3" spans="1:4" ht="15.75" customHeight="1">
      <c r="A3" s="8"/>
      <c r="B3" s="9"/>
      <c r="C3" s="9"/>
      <c r="D3" s="9"/>
    </row>
    <row r="4" spans="1:4" ht="13">
      <c r="A4" s="8"/>
      <c r="B4" s="152" t="s">
        <v>146</v>
      </c>
      <c r="C4" s="153"/>
      <c r="D4" s="154"/>
    </row>
    <row r="5" spans="1:4" ht="12.65" customHeight="1">
      <c r="A5" s="8"/>
      <c r="B5" s="24"/>
      <c r="C5" s="24" t="s">
        <v>147</v>
      </c>
      <c r="D5" s="24" t="s">
        <v>148</v>
      </c>
    </row>
    <row r="6" spans="1:4" ht="15.75" customHeight="1">
      <c r="A6" s="8"/>
      <c r="B6" s="2">
        <v>2021</v>
      </c>
      <c r="C6" s="25">
        <v>0.04</v>
      </c>
      <c r="D6" s="25">
        <v>0.11</v>
      </c>
    </row>
    <row r="7" spans="1:4" ht="15.75" customHeight="1">
      <c r="A7" s="10"/>
      <c r="B7" s="3">
        <v>2022</v>
      </c>
      <c r="C7" s="7">
        <v>7.0000000000000007E-2</v>
      </c>
      <c r="D7" s="7">
        <v>0.08</v>
      </c>
    </row>
    <row r="8" spans="1:4" ht="15.75" customHeight="1">
      <c r="A8" s="10"/>
      <c r="B8" s="2">
        <v>2023</v>
      </c>
      <c r="C8" s="25">
        <v>7.0000000000000007E-2</v>
      </c>
      <c r="D8" s="25">
        <v>0.12</v>
      </c>
    </row>
    <row r="9" spans="1:4" ht="15.75" customHeight="1">
      <c r="A9" s="10"/>
      <c r="B9" s="3">
        <v>2024</v>
      </c>
      <c r="C9" s="7">
        <v>0.09</v>
      </c>
      <c r="D9" s="7">
        <v>0.15</v>
      </c>
    </row>
    <row r="10" spans="1:4" ht="15.75" customHeight="1">
      <c r="A10" s="8"/>
      <c r="B10" s="2">
        <v>2025</v>
      </c>
      <c r="C10" s="25">
        <v>0.08</v>
      </c>
      <c r="D10" s="25">
        <v>0.2</v>
      </c>
    </row>
  </sheetData>
  <mergeCells count="1">
    <mergeCell ref="B4:D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F50"/>
  <sheetViews>
    <sheetView showGridLines="0" workbookViewId="0"/>
  </sheetViews>
  <sheetFormatPr baseColWidth="10" defaultColWidth="11.453125" defaultRowHeight="12.75" customHeight="1"/>
  <cols>
    <col min="1" max="1" width="17.81640625" customWidth="1"/>
    <col min="2" max="2" width="26.54296875" customWidth="1"/>
    <col min="3" max="3" width="24.1796875" customWidth="1"/>
    <col min="4" max="4" width="16.81640625" customWidth="1"/>
    <col min="5" max="5" width="18.453125" customWidth="1"/>
    <col min="6" max="6" width="19" customWidth="1"/>
  </cols>
  <sheetData>
    <row r="2" spans="1:6" ht="13">
      <c r="A2" s="17"/>
      <c r="B2" s="16"/>
    </row>
    <row r="4" spans="1:6" ht="31.5" customHeight="1">
      <c r="B4" s="48" t="s">
        <v>149</v>
      </c>
      <c r="C4" s="43" t="s">
        <v>150</v>
      </c>
      <c r="D4" s="43"/>
    </row>
    <row r="5" spans="1:6" ht="56.25" customHeight="1">
      <c r="B5" s="41" t="s">
        <v>151</v>
      </c>
      <c r="C5" s="104">
        <v>0.09</v>
      </c>
      <c r="D5" s="104" t="s">
        <v>152</v>
      </c>
      <c r="E5" s="20"/>
    </row>
    <row r="6" spans="1:6" ht="25">
      <c r="B6" s="42" t="s">
        <v>153</v>
      </c>
      <c r="C6" s="112">
        <v>0.36</v>
      </c>
      <c r="D6" s="112" t="s">
        <v>154</v>
      </c>
      <c r="E6" s="20"/>
    </row>
    <row r="8" spans="1:6" ht="16" customHeight="1">
      <c r="B8" s="48" t="s">
        <v>155</v>
      </c>
      <c r="C8" s="155" t="s">
        <v>156</v>
      </c>
      <c r="D8" s="155"/>
      <c r="E8" s="155" t="s">
        <v>157</v>
      </c>
      <c r="F8" s="155"/>
    </row>
    <row r="9" spans="1:6" ht="13">
      <c r="B9" s="48" t="s">
        <v>158</v>
      </c>
      <c r="C9" s="43" t="s">
        <v>3</v>
      </c>
      <c r="D9" s="43" t="s">
        <v>2</v>
      </c>
      <c r="E9" s="43" t="s">
        <v>3</v>
      </c>
      <c r="F9" s="43" t="s">
        <v>2</v>
      </c>
    </row>
    <row r="10" spans="1:6" ht="12.5">
      <c r="B10" s="86" t="s">
        <v>159</v>
      </c>
      <c r="C10" s="41">
        <v>1</v>
      </c>
      <c r="D10" s="89">
        <v>5</v>
      </c>
      <c r="E10" s="41">
        <v>1</v>
      </c>
      <c r="F10" s="89">
        <v>0</v>
      </c>
    </row>
    <row r="11" spans="1:6" ht="12.5">
      <c r="B11" s="87" t="s">
        <v>160</v>
      </c>
      <c r="C11" s="88">
        <v>0</v>
      </c>
      <c r="D11" s="42">
        <v>0</v>
      </c>
      <c r="E11" s="88">
        <v>0</v>
      </c>
      <c r="F11" s="42">
        <v>0</v>
      </c>
    </row>
    <row r="12" spans="1:6" ht="12.5">
      <c r="B12" s="86" t="s">
        <v>161</v>
      </c>
      <c r="C12" s="41">
        <v>0</v>
      </c>
      <c r="D12" s="89">
        <v>0</v>
      </c>
      <c r="E12" s="41">
        <v>0</v>
      </c>
      <c r="F12" s="89">
        <v>0</v>
      </c>
    </row>
    <row r="17" spans="2:4" ht="13">
      <c r="B17" s="156" t="s">
        <v>162</v>
      </c>
      <c r="C17" s="156"/>
      <c r="D17" s="156"/>
    </row>
    <row r="18" spans="2:4" ht="13">
      <c r="B18" s="48" t="s">
        <v>163</v>
      </c>
      <c r="C18" s="43" t="s">
        <v>164</v>
      </c>
    </row>
    <row r="19" spans="2:4" ht="25">
      <c r="B19" s="41" t="s">
        <v>165</v>
      </c>
      <c r="C19" s="163">
        <v>12</v>
      </c>
    </row>
    <row r="20" spans="2:4" ht="12.5">
      <c r="B20" s="42" t="s">
        <v>166</v>
      </c>
      <c r="C20" s="164">
        <v>1</v>
      </c>
    </row>
    <row r="21" spans="2:4" ht="12.5">
      <c r="B21" s="41" t="s">
        <v>167</v>
      </c>
      <c r="C21" s="163">
        <v>7</v>
      </c>
    </row>
    <row r="22" spans="2:4" ht="12.5">
      <c r="B22" s="42" t="s">
        <v>168</v>
      </c>
      <c r="C22" s="164">
        <v>2</v>
      </c>
    </row>
    <row r="23" spans="2:4" ht="12.5">
      <c r="B23" s="41" t="s">
        <v>169</v>
      </c>
      <c r="C23" s="163">
        <v>2</v>
      </c>
    </row>
    <row r="24" spans="2:4" ht="12.5">
      <c r="B24" s="42" t="s">
        <v>170</v>
      </c>
      <c r="C24" s="164">
        <v>193</v>
      </c>
    </row>
    <row r="25" spans="2:4" ht="12.5">
      <c r="B25" s="41" t="s">
        <v>171</v>
      </c>
      <c r="C25" s="163">
        <v>3</v>
      </c>
    </row>
    <row r="26" spans="2:4" ht="12.5">
      <c r="B26" s="42" t="s">
        <v>166</v>
      </c>
      <c r="C26" s="164">
        <v>10</v>
      </c>
    </row>
    <row r="27" spans="2:4" ht="12.5">
      <c r="B27" s="41" t="s">
        <v>167</v>
      </c>
      <c r="C27" s="163">
        <v>57</v>
      </c>
    </row>
    <row r="28" spans="2:4" ht="12.5">
      <c r="B28" s="42" t="s">
        <v>172</v>
      </c>
      <c r="C28" s="164">
        <v>54</v>
      </c>
    </row>
    <row r="29" spans="2:4" ht="12.5">
      <c r="B29" s="41" t="s">
        <v>168</v>
      </c>
      <c r="C29" s="163">
        <v>4</v>
      </c>
    </row>
    <row r="30" spans="2:4" ht="12.5">
      <c r="B30" s="42" t="s">
        <v>169</v>
      </c>
      <c r="C30" s="164">
        <v>65</v>
      </c>
    </row>
    <row r="31" spans="2:4" ht="25">
      <c r="B31" s="41" t="s">
        <v>173</v>
      </c>
      <c r="C31" s="163">
        <v>68</v>
      </c>
    </row>
    <row r="32" spans="2:4" ht="12.5">
      <c r="B32" s="42" t="s">
        <v>171</v>
      </c>
      <c r="C32" s="164">
        <v>3</v>
      </c>
    </row>
    <row r="33" spans="2:3" ht="12.5">
      <c r="B33" s="41" t="s">
        <v>166</v>
      </c>
      <c r="C33" s="163">
        <v>7</v>
      </c>
    </row>
    <row r="34" spans="2:3" ht="12.5">
      <c r="B34" s="42" t="s">
        <v>167</v>
      </c>
      <c r="C34" s="164">
        <v>44</v>
      </c>
    </row>
    <row r="35" spans="2:3" ht="12.5">
      <c r="B35" s="41" t="s">
        <v>172</v>
      </c>
      <c r="C35" s="163">
        <v>6</v>
      </c>
    </row>
    <row r="36" spans="2:3" ht="12.5">
      <c r="B36" s="42" t="s">
        <v>168</v>
      </c>
      <c r="C36" s="164">
        <v>7</v>
      </c>
    </row>
    <row r="37" spans="2:3" ht="12.5">
      <c r="B37" s="41" t="s">
        <v>169</v>
      </c>
      <c r="C37" s="163">
        <v>1</v>
      </c>
    </row>
    <row r="38" spans="2:3" ht="12.5">
      <c r="B38" s="42" t="s">
        <v>174</v>
      </c>
      <c r="C38" s="164">
        <v>48</v>
      </c>
    </row>
    <row r="39" spans="2:3" ht="12.5">
      <c r="B39" s="41" t="s">
        <v>171</v>
      </c>
      <c r="C39" s="163">
        <v>1</v>
      </c>
    </row>
    <row r="40" spans="2:3" ht="12.5">
      <c r="B40" s="42" t="s">
        <v>167</v>
      </c>
      <c r="C40" s="164">
        <v>22</v>
      </c>
    </row>
    <row r="41" spans="2:3" ht="12.5">
      <c r="B41" s="41" t="s">
        <v>172</v>
      </c>
      <c r="C41" s="163">
        <v>6</v>
      </c>
    </row>
    <row r="42" spans="2:3" ht="12.5">
      <c r="B42" s="42" t="s">
        <v>169</v>
      </c>
      <c r="C42" s="164">
        <v>19</v>
      </c>
    </row>
    <row r="43" spans="2:3" ht="25">
      <c r="B43" s="41" t="s">
        <v>175</v>
      </c>
      <c r="C43" s="163">
        <v>184</v>
      </c>
    </row>
    <row r="44" spans="2:3" ht="12.5">
      <c r="B44" s="42" t="s">
        <v>171</v>
      </c>
      <c r="C44" s="164">
        <v>3</v>
      </c>
    </row>
    <row r="45" spans="2:3" ht="12.5">
      <c r="B45" s="41" t="s">
        <v>166</v>
      </c>
      <c r="C45" s="163">
        <v>8</v>
      </c>
    </row>
    <row r="46" spans="2:3" ht="12.5">
      <c r="B46" s="42" t="s">
        <v>167</v>
      </c>
      <c r="C46" s="164">
        <v>87</v>
      </c>
    </row>
    <row r="47" spans="2:3" ht="12.5">
      <c r="B47" s="41" t="s">
        <v>172</v>
      </c>
      <c r="C47" s="163">
        <v>40</v>
      </c>
    </row>
    <row r="48" spans="2:3" ht="12.5">
      <c r="B48" s="42" t="s">
        <v>168</v>
      </c>
      <c r="C48" s="164">
        <v>6</v>
      </c>
    </row>
    <row r="49" spans="2:3" ht="12.5">
      <c r="B49" s="41" t="s">
        <v>169</v>
      </c>
      <c r="C49" s="163">
        <v>40</v>
      </c>
    </row>
    <row r="50" spans="2:3" ht="12.5">
      <c r="B50" s="42" t="s">
        <v>176</v>
      </c>
      <c r="C50" s="164">
        <v>505</v>
      </c>
    </row>
  </sheetData>
  <mergeCells count="3">
    <mergeCell ref="C8:D8"/>
    <mergeCell ref="E8:F8"/>
    <mergeCell ref="B17:D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B2:J42"/>
  <sheetViews>
    <sheetView showGridLines="0" zoomScaleNormal="100" workbookViewId="0"/>
  </sheetViews>
  <sheetFormatPr baseColWidth="10" defaultColWidth="12.54296875" defaultRowHeight="12.5"/>
  <cols>
    <col min="2" max="2" width="63.81640625" customWidth="1"/>
    <col min="3" max="4" width="18.453125" customWidth="1"/>
    <col min="5" max="5" width="14.81640625" bestFit="1" customWidth="1"/>
    <col min="6" max="7" width="14.7265625" customWidth="1"/>
    <col min="8" max="8" width="3.453125" customWidth="1"/>
    <col min="9" max="10" width="14.1796875" bestFit="1" customWidth="1"/>
  </cols>
  <sheetData>
    <row r="2" spans="2:10" ht="13">
      <c r="B2" s="19"/>
    </row>
    <row r="4" spans="2:10" ht="13">
      <c r="B4" s="157" t="s">
        <v>177</v>
      </c>
      <c r="C4" s="158"/>
      <c r="D4" s="158"/>
      <c r="E4" s="158"/>
      <c r="F4" s="158"/>
      <c r="G4" s="158"/>
      <c r="H4" s="158"/>
      <c r="I4" s="158"/>
      <c r="J4" s="158"/>
    </row>
    <row r="5" spans="2:10">
      <c r="B5" s="159" t="s">
        <v>178</v>
      </c>
      <c r="C5" s="162" t="s">
        <v>179</v>
      </c>
      <c r="D5" s="162"/>
      <c r="F5" s="162" t="s">
        <v>9</v>
      </c>
      <c r="G5" s="162"/>
      <c r="I5" s="162" t="s">
        <v>10</v>
      </c>
      <c r="J5" s="162"/>
    </row>
    <row r="6" spans="2:10" ht="26">
      <c r="B6" s="160"/>
      <c r="C6" s="54" t="s">
        <v>180</v>
      </c>
      <c r="D6" s="55" t="s">
        <v>181</v>
      </c>
      <c r="F6" s="54" t="s">
        <v>180</v>
      </c>
      <c r="G6" s="55" t="s">
        <v>181</v>
      </c>
      <c r="I6" s="54" t="s">
        <v>180</v>
      </c>
      <c r="J6" s="55" t="s">
        <v>181</v>
      </c>
    </row>
    <row r="7" spans="2:10">
      <c r="B7" s="161"/>
      <c r="C7" s="108">
        <v>217075745250</v>
      </c>
      <c r="D7" s="109">
        <v>221807943182</v>
      </c>
      <c r="E7" s="118"/>
      <c r="F7" s="108">
        <v>21245668085</v>
      </c>
      <c r="G7" s="109">
        <v>22908495918</v>
      </c>
      <c r="I7" s="108">
        <v>6256330010</v>
      </c>
      <c r="J7" s="109">
        <v>5998123381</v>
      </c>
    </row>
    <row r="8" spans="2:10" ht="13">
      <c r="B8" s="113"/>
      <c r="C8" s="117">
        <f>C7/(C7+D7)</f>
        <v>0.49460882455109378</v>
      </c>
      <c r="D8" s="117">
        <f>D7/(C7+D7)</f>
        <v>0.50539117544890622</v>
      </c>
      <c r="E8" s="118"/>
      <c r="F8" s="108"/>
      <c r="G8" s="109"/>
      <c r="I8" s="108"/>
      <c r="J8" s="109"/>
    </row>
    <row r="9" spans="2:10" ht="26">
      <c r="B9" s="159" t="s">
        <v>182</v>
      </c>
      <c r="C9" s="54" t="s">
        <v>183</v>
      </c>
      <c r="D9" s="55" t="s">
        <v>184</v>
      </c>
      <c r="E9" s="118"/>
      <c r="F9" s="54" t="s">
        <v>183</v>
      </c>
      <c r="G9" s="55" t="s">
        <v>184</v>
      </c>
      <c r="I9" s="54" t="s">
        <v>183</v>
      </c>
      <c r="J9" s="55" t="s">
        <v>184</v>
      </c>
    </row>
    <row r="10" spans="2:10" ht="14.5">
      <c r="B10" s="161"/>
      <c r="C10" s="106">
        <v>429553245802</v>
      </c>
      <c r="D10" s="107">
        <v>9330442630</v>
      </c>
      <c r="E10" s="118"/>
      <c r="F10" s="108">
        <v>44057674411</v>
      </c>
      <c r="G10" s="109">
        <v>96489592</v>
      </c>
      <c r="I10" s="108">
        <v>44057674411</v>
      </c>
      <c r="J10" s="109">
        <v>96489592</v>
      </c>
    </row>
    <row r="11" spans="2:10" ht="13">
      <c r="B11" s="113"/>
      <c r="C11" s="117">
        <f>C10/(C10+D10)</f>
        <v>0.97874051172114673</v>
      </c>
      <c r="D11" s="117">
        <f>D10/(C10+D10)</f>
        <v>2.1259488278853284E-2</v>
      </c>
      <c r="E11" s="118"/>
      <c r="F11" s="108"/>
      <c r="G11" s="109"/>
      <c r="I11" s="108"/>
      <c r="J11" s="109"/>
    </row>
    <row r="12" spans="2:10" ht="26">
      <c r="B12" s="159" t="s">
        <v>185</v>
      </c>
      <c r="C12" s="54" t="s">
        <v>186</v>
      </c>
      <c r="D12" s="55" t="s">
        <v>187</v>
      </c>
      <c r="E12" s="118"/>
      <c r="F12" s="54" t="s">
        <v>186</v>
      </c>
      <c r="G12" s="55" t="s">
        <v>187</v>
      </c>
      <c r="I12" s="54" t="s">
        <v>186</v>
      </c>
      <c r="J12" s="55" t="s">
        <v>187</v>
      </c>
    </row>
    <row r="13" spans="2:10" ht="14.5">
      <c r="B13" s="160"/>
      <c r="C13" s="106">
        <v>110431183233</v>
      </c>
      <c r="D13" s="107">
        <v>328452505199</v>
      </c>
      <c r="E13" s="118"/>
      <c r="F13" s="108">
        <v>13565919625</v>
      </c>
      <c r="G13" s="109">
        <v>30588244378</v>
      </c>
      <c r="I13" s="108">
        <v>13565919625</v>
      </c>
      <c r="J13" s="109">
        <v>30588244378</v>
      </c>
    </row>
    <row r="14" spans="2:10">
      <c r="C14" s="117">
        <f>C13/(C13+D13)</f>
        <v>0.25161833566323127</v>
      </c>
      <c r="D14" s="117">
        <f>D13/(C13+D13)</f>
        <v>0.74838166433676867</v>
      </c>
    </row>
    <row r="16" spans="2:10" ht="13">
      <c r="B16" s="56" t="s">
        <v>188</v>
      </c>
      <c r="C16" s="57">
        <v>2479</v>
      </c>
      <c r="F16" s="20"/>
    </row>
    <row r="17" spans="2:4" ht="13">
      <c r="B17" s="56" t="s">
        <v>189</v>
      </c>
      <c r="C17" s="58">
        <v>2397</v>
      </c>
    </row>
    <row r="18" spans="2:4" ht="13">
      <c r="B18" s="56" t="s">
        <v>190</v>
      </c>
      <c r="C18" s="57">
        <v>1483</v>
      </c>
    </row>
    <row r="19" spans="2:4" ht="13">
      <c r="B19" s="114" t="s">
        <v>191</v>
      </c>
      <c r="C19" s="115">
        <v>49</v>
      </c>
    </row>
    <row r="20" spans="2:4" ht="26">
      <c r="B20" s="56" t="s">
        <v>192</v>
      </c>
      <c r="C20" s="58">
        <v>17</v>
      </c>
    </row>
    <row r="22" spans="2:4" ht="25">
      <c r="B22" s="59"/>
      <c r="C22" s="60" t="s">
        <v>193</v>
      </c>
      <c r="D22" s="61" t="s">
        <v>194</v>
      </c>
    </row>
    <row r="23" spans="2:4">
      <c r="B23" s="61" t="s">
        <v>195</v>
      </c>
      <c r="C23" s="62">
        <v>1367</v>
      </c>
      <c r="D23" s="62">
        <v>32710278277</v>
      </c>
    </row>
    <row r="24" spans="2:4">
      <c r="B24" s="61" t="s">
        <v>196</v>
      </c>
      <c r="C24" s="111">
        <v>1063</v>
      </c>
      <c r="D24" s="111">
        <v>189097664905</v>
      </c>
    </row>
    <row r="25" spans="2:4">
      <c r="B25" s="61" t="s">
        <v>197</v>
      </c>
      <c r="C25" s="110">
        <v>49</v>
      </c>
      <c r="D25" s="62">
        <v>217075745250</v>
      </c>
    </row>
    <row r="26" spans="2:4">
      <c r="B26" t="s">
        <v>198</v>
      </c>
    </row>
    <row r="27" spans="2:4">
      <c r="B27" s="61" t="s">
        <v>199</v>
      </c>
      <c r="C27" s="52">
        <f>148+10</f>
        <v>158</v>
      </c>
    </row>
    <row r="28" spans="2:4">
      <c r="B28" s="61" t="s">
        <v>200</v>
      </c>
      <c r="C28" s="53">
        <v>10</v>
      </c>
    </row>
    <row r="29" spans="2:4">
      <c r="B29" s="13"/>
    </row>
    <row r="30" spans="2:4">
      <c r="B30" s="60"/>
      <c r="C30" s="60" t="s">
        <v>4</v>
      </c>
      <c r="D30" s="60" t="s">
        <v>201</v>
      </c>
    </row>
    <row r="31" spans="2:4">
      <c r="B31" s="66" t="s">
        <v>202</v>
      </c>
      <c r="C31" s="63">
        <v>49</v>
      </c>
      <c r="D31" s="63">
        <v>49</v>
      </c>
    </row>
    <row r="32" spans="2:4">
      <c r="B32" s="66" t="s">
        <v>203</v>
      </c>
      <c r="C32" s="64">
        <v>37</v>
      </c>
      <c r="D32" s="64">
        <v>49</v>
      </c>
    </row>
    <row r="33" spans="2:4">
      <c r="B33" s="66" t="s">
        <v>204</v>
      </c>
      <c r="C33" s="63">
        <v>10</v>
      </c>
      <c r="D33" s="63">
        <v>0</v>
      </c>
    </row>
    <row r="34" spans="2:4">
      <c r="B34" s="66" t="s">
        <v>205</v>
      </c>
      <c r="C34" s="64">
        <v>2</v>
      </c>
      <c r="D34" s="64">
        <v>0</v>
      </c>
    </row>
    <row r="35" spans="2:4">
      <c r="B35" s="66" t="s">
        <v>206</v>
      </c>
      <c r="C35" s="63">
        <v>0</v>
      </c>
      <c r="D35" s="63">
        <v>0</v>
      </c>
    </row>
    <row r="36" spans="2:4">
      <c r="B36" s="66" t="s">
        <v>207</v>
      </c>
      <c r="C36" s="64">
        <v>4</v>
      </c>
      <c r="D36" s="64">
        <v>10</v>
      </c>
    </row>
    <row r="37" spans="2:4" ht="25">
      <c r="B37" s="66" t="s">
        <v>208</v>
      </c>
      <c r="C37" s="64">
        <v>4</v>
      </c>
      <c r="D37" s="64">
        <v>10</v>
      </c>
    </row>
    <row r="38" spans="2:4">
      <c r="B38" s="67" t="s">
        <v>209</v>
      </c>
      <c r="C38" s="65">
        <v>110</v>
      </c>
      <c r="D38" s="65">
        <v>166</v>
      </c>
    </row>
    <row r="39" spans="2:4">
      <c r="B39" s="68" t="s">
        <v>210</v>
      </c>
      <c r="C39" s="71">
        <v>0.80100000000000005</v>
      </c>
      <c r="D39" s="71"/>
    </row>
    <row r="40" spans="2:4">
      <c r="B40" s="68" t="s">
        <v>211</v>
      </c>
      <c r="C40" s="69">
        <v>0.749</v>
      </c>
      <c r="D40" s="70">
        <f>+C39-C40</f>
        <v>5.2000000000000046E-2</v>
      </c>
    </row>
    <row r="41" spans="2:4">
      <c r="B41" s="68" t="s">
        <v>212</v>
      </c>
      <c r="C41" s="71">
        <v>0.71699999999999997</v>
      </c>
      <c r="D41" s="71">
        <f>+C40-C41</f>
        <v>3.2000000000000028E-2</v>
      </c>
    </row>
    <row r="42" spans="2:4">
      <c r="B42" s="68" t="s">
        <v>213</v>
      </c>
      <c r="C42" s="70">
        <v>0.61899999999999999</v>
      </c>
      <c r="D42" s="70">
        <f>+C41-C42</f>
        <v>9.7999999999999976E-2</v>
      </c>
    </row>
  </sheetData>
  <mergeCells count="7">
    <mergeCell ref="B4:J4"/>
    <mergeCell ref="B5:B7"/>
    <mergeCell ref="B9:B10"/>
    <mergeCell ref="B12:B13"/>
    <mergeCell ref="C5:D5"/>
    <mergeCell ref="F5:G5"/>
    <mergeCell ref="I5:J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B2:G23"/>
  <sheetViews>
    <sheetView showGridLines="0" zoomScaleNormal="100" workbookViewId="0"/>
  </sheetViews>
  <sheetFormatPr baseColWidth="10" defaultColWidth="12.54296875" defaultRowHeight="15.75" customHeight="1"/>
  <cols>
    <col min="3" max="3" width="59.54296875" customWidth="1"/>
    <col min="4" max="6" width="26.1796875" customWidth="1"/>
    <col min="7" max="8" width="24.453125" customWidth="1"/>
  </cols>
  <sheetData>
    <row r="2" spans="2:7" ht="13">
      <c r="B2" s="18"/>
      <c r="C2" s="19"/>
      <c r="E2" s="9"/>
      <c r="F2" s="9"/>
      <c r="G2" s="8"/>
    </row>
    <row r="3" spans="2:7" ht="12.5">
      <c r="B3" s="8"/>
      <c r="C3" s="8"/>
      <c r="D3" s="8"/>
      <c r="E3" s="8"/>
      <c r="F3" s="8"/>
      <c r="G3" s="8"/>
    </row>
    <row r="4" spans="2:7" ht="29.25" customHeight="1">
      <c r="B4" s="11"/>
      <c r="C4" s="72" t="s">
        <v>214</v>
      </c>
      <c r="D4" s="72">
        <v>2023</v>
      </c>
      <c r="E4" s="72">
        <v>2024</v>
      </c>
      <c r="F4" s="72">
        <v>2025</v>
      </c>
      <c r="G4" s="72" t="s">
        <v>215</v>
      </c>
    </row>
    <row r="5" spans="2:7" ht="29.25" customHeight="1">
      <c r="B5" s="11"/>
      <c r="C5" s="73" t="s">
        <v>216</v>
      </c>
      <c r="D5" s="74">
        <v>36</v>
      </c>
      <c r="E5" s="78">
        <v>38</v>
      </c>
      <c r="F5" s="78">
        <v>49</v>
      </c>
      <c r="G5" s="79">
        <f>+(E5-D5)/D5</f>
        <v>5.5555555555555552E-2</v>
      </c>
    </row>
    <row r="6" spans="2:7" ht="29.25" customHeight="1">
      <c r="B6" s="11"/>
      <c r="C6" s="75" t="s">
        <v>217</v>
      </c>
      <c r="D6" s="76">
        <v>20</v>
      </c>
      <c r="E6" s="80">
        <v>24</v>
      </c>
      <c r="F6" s="80">
        <v>37</v>
      </c>
      <c r="G6" s="81">
        <f>+(E6-D6)/D6</f>
        <v>0.2</v>
      </c>
    </row>
    <row r="7" spans="2:7" ht="29.25" customHeight="1">
      <c r="B7" s="11"/>
      <c r="C7" s="77" t="s">
        <v>218</v>
      </c>
      <c r="D7" s="74">
        <v>13</v>
      </c>
      <c r="E7" s="82">
        <v>12</v>
      </c>
      <c r="F7" s="82">
        <v>10</v>
      </c>
      <c r="G7" s="79">
        <f>+(E7-D7)/D7</f>
        <v>-7.6923076923076927E-2</v>
      </c>
    </row>
    <row r="8" spans="2:7" ht="29.25" customHeight="1">
      <c r="B8" s="11"/>
      <c r="C8" s="75" t="s">
        <v>219</v>
      </c>
      <c r="D8" s="76">
        <v>3</v>
      </c>
      <c r="E8" s="80">
        <v>2</v>
      </c>
      <c r="F8" s="80">
        <v>2</v>
      </c>
      <c r="G8" s="81">
        <f>+(E8-D8)/D8</f>
        <v>-0.33333333333333331</v>
      </c>
    </row>
    <row r="9" spans="2:7" ht="29.25" customHeight="1">
      <c r="B9" s="11"/>
      <c r="C9" s="77" t="s">
        <v>220</v>
      </c>
      <c r="D9" s="74">
        <v>0</v>
      </c>
      <c r="E9" s="82">
        <v>0</v>
      </c>
      <c r="F9" s="82">
        <v>0</v>
      </c>
      <c r="G9" s="82">
        <v>0</v>
      </c>
    </row>
    <row r="10" spans="2:7" ht="25.5" customHeight="1">
      <c r="B10" s="8"/>
      <c r="C10" s="8"/>
      <c r="D10" s="12"/>
      <c r="E10" s="12"/>
      <c r="F10" s="12"/>
      <c r="G10" s="12"/>
    </row>
    <row r="11" spans="2:7" ht="25.5" customHeight="1">
      <c r="B11" s="8"/>
      <c r="C11" s="72" t="s">
        <v>221</v>
      </c>
      <c r="D11" s="72">
        <v>2023</v>
      </c>
      <c r="E11" s="72">
        <v>2024</v>
      </c>
      <c r="F11" s="72">
        <v>2025</v>
      </c>
      <c r="G11" s="12"/>
    </row>
    <row r="12" spans="2:7" ht="24.75" customHeight="1">
      <c r="B12" s="8"/>
      <c r="C12" s="83" t="s">
        <v>216</v>
      </c>
      <c r="D12" s="74"/>
      <c r="E12" s="78">
        <v>22</v>
      </c>
      <c r="F12" s="78">
        <v>30</v>
      </c>
      <c r="G12" s="12"/>
    </row>
    <row r="13" spans="2:7" ht="12.5">
      <c r="B13" s="8"/>
      <c r="C13" s="84" t="s">
        <v>217</v>
      </c>
      <c r="D13" s="76"/>
      <c r="E13" s="80">
        <v>13</v>
      </c>
      <c r="F13" s="80">
        <v>23</v>
      </c>
      <c r="G13" s="8"/>
    </row>
    <row r="14" spans="2:7" ht="12.5">
      <c r="B14" s="8"/>
      <c r="C14" s="85" t="s">
        <v>218</v>
      </c>
      <c r="D14" s="74"/>
      <c r="E14" s="82">
        <v>9</v>
      </c>
      <c r="F14" s="82">
        <v>6</v>
      </c>
      <c r="G14" s="8"/>
    </row>
    <row r="15" spans="2:7" ht="12.5">
      <c r="B15" s="8"/>
      <c r="C15" s="84" t="s">
        <v>219</v>
      </c>
      <c r="D15" s="76"/>
      <c r="E15" s="80">
        <v>0</v>
      </c>
      <c r="F15" s="80">
        <v>1</v>
      </c>
      <c r="G15" s="8"/>
    </row>
    <row r="16" spans="2:7" ht="12.5">
      <c r="B16" s="8"/>
      <c r="C16" s="85" t="s">
        <v>220</v>
      </c>
      <c r="D16" s="74"/>
      <c r="E16" s="82">
        <v>0</v>
      </c>
      <c r="F16" s="82" t="s">
        <v>222</v>
      </c>
      <c r="G16" s="8"/>
    </row>
    <row r="18" spans="3:6" ht="13">
      <c r="C18" s="72" t="s">
        <v>223</v>
      </c>
      <c r="D18" s="72">
        <v>2023</v>
      </c>
      <c r="E18" s="72">
        <v>2024</v>
      </c>
      <c r="F18" s="72">
        <v>2025</v>
      </c>
    </row>
    <row r="19" spans="3:6" ht="12.5">
      <c r="C19" s="83" t="s">
        <v>216</v>
      </c>
      <c r="D19" s="74"/>
      <c r="E19" s="78">
        <v>18</v>
      </c>
      <c r="F19" s="78">
        <v>27</v>
      </c>
    </row>
    <row r="20" spans="3:6" ht="12.5">
      <c r="C20" s="84" t="s">
        <v>217</v>
      </c>
      <c r="D20" s="76"/>
      <c r="E20" s="80">
        <v>13</v>
      </c>
      <c r="F20" s="80">
        <v>20</v>
      </c>
    </row>
    <row r="21" spans="3:6" ht="12.5">
      <c r="C21" s="85" t="s">
        <v>218</v>
      </c>
      <c r="D21" s="74"/>
      <c r="E21" s="82">
        <v>5</v>
      </c>
      <c r="F21" s="82">
        <v>6</v>
      </c>
    </row>
    <row r="22" spans="3:6" ht="12.5">
      <c r="C22" s="84" t="s">
        <v>219</v>
      </c>
      <c r="D22" s="76"/>
      <c r="E22" s="80">
        <v>0</v>
      </c>
      <c r="F22" s="80">
        <v>1</v>
      </c>
    </row>
    <row r="23" spans="3:6" ht="12.5">
      <c r="C23" s="85" t="s">
        <v>220</v>
      </c>
      <c r="D23" s="74"/>
      <c r="E23" s="82">
        <v>0</v>
      </c>
      <c r="F23" s="82" t="s">
        <v>222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60CE2B3409D34D9F9D51ACAC6DCB36" ma:contentTypeVersion="20" ma:contentTypeDescription="Create a new document." ma:contentTypeScope="" ma:versionID="8caa66ca9f12f2dca169ea7d0fafbd15">
  <xsd:schema xmlns:xsd="http://www.w3.org/2001/XMLSchema" xmlns:xs="http://www.w3.org/2001/XMLSchema" xmlns:p="http://schemas.microsoft.com/office/2006/metadata/properties" xmlns:ns2="f0854583-e8b9-4690-a1a2-eb7ab5550522" xmlns:ns3="c16cb336-8bab-44e3-abdb-1a235abbc4fd" xmlns:ns4="4880f26e-43d7-45dc-b588-b82ad3ecb4a6" targetNamespace="http://schemas.microsoft.com/office/2006/metadata/properties" ma:root="true" ma:fieldsID="ab36190c810c581f8ae9620030b9b622" ns2:_="" ns3:_="" ns4:_="">
    <xsd:import namespace="f0854583-e8b9-4690-a1a2-eb7ab5550522"/>
    <xsd:import namespace="c16cb336-8bab-44e3-abdb-1a235abbc4fd"/>
    <xsd:import namespace="4880f26e-43d7-45dc-b588-b82ad3ecb4a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54583-e8b9-4690-a1a2-eb7ab55505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499140-3370-47ba-a799-a18fa0be8ba0"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6cb336-8bab-44e3-abdb-1a235abbc4f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80f26e-43d7-45dc-b588-b82ad3ecb4a6"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e8c244b9-ef79-4b3c-bf81-5fc818ddf54f}" ma:internalName="TaxCatchAll" ma:showField="CatchAllData" ma:web="c16cb336-8bab-44e3-abdb-1a235abbc4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854583-e8b9-4690-a1a2-eb7ab5550522">
      <Terms xmlns="http://schemas.microsoft.com/office/infopath/2007/PartnerControls"/>
    </lcf76f155ced4ddcb4097134ff3c332f>
    <TaxCatchAll xmlns="4880f26e-43d7-45dc-b588-b82ad3ecb4a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1786BB-7C3A-45CD-9C60-E09D75A2E3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54583-e8b9-4690-a1a2-eb7ab5550522"/>
    <ds:schemaRef ds:uri="c16cb336-8bab-44e3-abdb-1a235abbc4fd"/>
    <ds:schemaRef ds:uri="4880f26e-43d7-45dc-b588-b82ad3ecb4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A12B8C-C374-4A0F-80C4-2CE0DB9A13D2}">
  <ds:schemaRefs>
    <ds:schemaRef ds:uri="http://schemas.microsoft.com/office/2006/metadata/properties"/>
    <ds:schemaRef ds:uri="http://schemas.microsoft.com/office/infopath/2007/PartnerControls"/>
    <ds:schemaRef ds:uri="f0854583-e8b9-4690-a1a2-eb7ab5550522"/>
    <ds:schemaRef ds:uri="4880f26e-43d7-45dc-b588-b82ad3ecb4a6"/>
  </ds:schemaRefs>
</ds:datastoreItem>
</file>

<file path=customXml/itemProps3.xml><?xml version="1.0" encoding="utf-8"?>
<ds:datastoreItem xmlns:ds="http://schemas.openxmlformats.org/officeDocument/2006/customXml" ds:itemID="{D571A46E-B60D-4EF9-B3EF-71BACB2F7A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Dotación del Grupo Aguas</vt:lpstr>
      <vt:lpstr>Iniciativas Clima GPTW</vt:lpstr>
      <vt:lpstr>Ev Desempeño</vt:lpstr>
      <vt:lpstr>Movilidades</vt:lpstr>
      <vt:lpstr>Capacitaciones</vt:lpstr>
      <vt:lpstr>Capacitación sobre discrminació</vt:lpstr>
      <vt:lpstr>Pilares diversidad e inclusión</vt:lpstr>
      <vt:lpstr>Comparativo Tasa de Acciden</vt:lpstr>
      <vt:lpstr>Índice de frecuencia de acc</vt:lpstr>
      <vt:lpstr>Índice de gravedad</vt:lpstr>
      <vt:lpstr>Prevención Acoso</vt:lpstr>
      <vt:lpstr>Proveedores</vt:lpstr>
      <vt:lpstr>Resultados del monitoreo 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Calderón</dc:creator>
  <cp:keywords/>
  <dc:description/>
  <cp:lastModifiedBy>Rodolfo Andres Peña Urrea</cp:lastModifiedBy>
  <cp:revision/>
  <dcterms:created xsi:type="dcterms:W3CDTF">2024-06-06T13:56:42Z</dcterms:created>
  <dcterms:modified xsi:type="dcterms:W3CDTF">2026-03-27T19:24:32Z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0x0101000D60CE2B3409D34D9F9D51ACAC6DCB36</vt:lpwstr>
  </property>
  <property fmtid="{D5CDD505-2E9C-101B-9397-08002B2CF9AE}" pid="3" name="MediaServiceImageTags">
    <vt:lpwstr/>
  </property>
  <property fmtid="{D5CDD505-2E9C-101B-9397-08002B2CF9AE}" pid="4" name="KriptosClassAi">
    <vt:lpwstr>1-Uso Interno</vt:lpwstr>
  </property>
</Properties>
</file>